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90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new">#REF!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5" i="8" l="1"/>
  <c r="J33" i="8"/>
  <c r="J32" i="8"/>
  <c r="J36" i="8"/>
  <c r="J31" i="8"/>
  <c r="J40" i="8"/>
  <c r="J42" i="8"/>
  <c r="J41" i="8"/>
  <c r="J38" i="8"/>
  <c r="J37" i="8"/>
  <c r="J34" i="8"/>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J83" i="28"/>
  <c r="J86" i="28"/>
  <c r="B7759" i="106" s="1"/>
  <c r="K6" i="29"/>
  <c r="B7763" i="106" s="1"/>
  <c r="B7762" i="106"/>
  <c r="K12" i="12"/>
  <c r="K24" i="12" s="1"/>
  <c r="B7733" i="106" s="1"/>
  <c r="D7733"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F130" i="34" s="1"/>
  <c r="C224" i="5"/>
  <c r="B5286" i="106" s="1"/>
  <c r="D5286" i="106" s="1"/>
  <c r="C228" i="5"/>
  <c r="B5304" i="106" s="1"/>
  <c r="D5304" i="106" s="1"/>
  <c r="C259" i="5"/>
  <c r="B7761" i="106"/>
  <c r="L127" i="29"/>
  <c r="L129" i="29" s="1"/>
  <c r="L136" i="29"/>
  <c r="L138" i="29" s="1"/>
  <c r="L148" i="29"/>
  <c r="I7" i="145"/>
  <c r="I6" i="145"/>
  <c r="D84" i="36"/>
  <c r="K75" i="29"/>
  <c r="F52" i="34" s="1"/>
  <c r="K130" i="29"/>
  <c r="B2805" i="106" s="1"/>
  <c r="D2805" i="106" s="1"/>
  <c r="K179" i="29"/>
  <c r="K122" i="29"/>
  <c r="K67" i="29"/>
  <c r="E17" i="145" s="1"/>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B2978" i="106" s="1"/>
  <c r="D2978" i="106" s="1"/>
  <c r="K92" i="29"/>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B3012" i="106" s="1"/>
  <c r="D3012" i="106" s="1"/>
  <c r="K189" i="29"/>
  <c r="B2839" i="106" s="1"/>
  <c r="D2839" i="106" s="1"/>
  <c r="K193" i="29"/>
  <c r="B1383" i="106"/>
  <c r="D1383" i="106" s="1"/>
  <c r="K194" i="29"/>
  <c r="B1384" i="106"/>
  <c r="D1384" i="106" s="1"/>
  <c r="K197" i="29"/>
  <c r="B1385" i="106"/>
  <c r="D1385" i="106" s="1"/>
  <c r="D1386" i="106"/>
  <c r="K195" i="29"/>
  <c r="B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c r="D1472" i="106" s="1"/>
  <c r="K218" i="29"/>
  <c r="B1473" i="106"/>
  <c r="D1473" i="106" s="1"/>
  <c r="K209" i="29"/>
  <c r="B3390" i="106" s="1"/>
  <c r="D3390" i="106" s="1"/>
  <c r="K210" i="29"/>
  <c r="B7074" i="106" s="1"/>
  <c r="D7074" i="106" s="1"/>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c r="D1865" i="106" s="1"/>
  <c r="B1866" i="106"/>
  <c r="D1866" i="106" s="1"/>
  <c r="F6" i="8"/>
  <c r="F7" i="8"/>
  <c r="B1868" i="106"/>
  <c r="D1868" i="106" s="1"/>
  <c r="F12" i="8"/>
  <c r="B1869" i="106"/>
  <c r="D1869" i="106" s="1"/>
  <c r="F11" i="8"/>
  <c r="H28" i="118" s="1"/>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B2840" i="106"/>
  <c r="D2840" i="106" s="1"/>
  <c r="D2841" i="106"/>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s="1"/>
  <c r="H349" i="29"/>
  <c r="B3658" i="106" s="1"/>
  <c r="D3658" i="106" s="1"/>
  <c r="D3659" i="106"/>
  <c r="H344" i="29"/>
  <c r="H352" i="29"/>
  <c r="H354" i="29"/>
  <c r="B3660" i="106" s="1"/>
  <c r="D3660" i="106" s="1"/>
  <c r="D3661" i="106"/>
  <c r="D3662" i="106"/>
  <c r="D3663" i="106"/>
  <c r="D3664" i="106"/>
  <c r="D3665" i="106"/>
  <c r="D3666" i="106"/>
  <c r="D3667" i="106"/>
  <c r="K337" i="29"/>
  <c r="K338" i="29"/>
  <c r="B3669" i="106" s="1"/>
  <c r="D3669" i="106" s="1"/>
  <c r="K340" i="29"/>
  <c r="B3671" i="106"/>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s="1"/>
  <c r="B5107" i="106"/>
  <c r="D5107" i="106" s="1"/>
  <c r="B5108" i="106"/>
  <c r="D5108" i="106"/>
  <c r="B5109" i="106"/>
  <c r="D5109" i="106"/>
  <c r="B5110" i="106"/>
  <c r="D5110" i="106" s="1"/>
  <c r="B5111" i="106"/>
  <c r="D5111" i="106"/>
  <c r="B5113" i="106"/>
  <c r="D5113" i="106" s="1"/>
  <c r="B5114" i="106"/>
  <c r="D5114" i="106" s="1"/>
  <c r="B5115" i="106"/>
  <c r="D5115" i="106" s="1"/>
  <c r="B5116" i="106"/>
  <c r="D5116" i="106" s="1"/>
  <c r="B5117" i="106"/>
  <c r="D5117" i="106"/>
  <c r="B5118" i="106"/>
  <c r="D5118" i="106"/>
  <c r="B5119" i="106"/>
  <c r="D5119" i="106" s="1"/>
  <c r="B5122" i="106"/>
  <c r="D5122" i="106" s="1"/>
  <c r="B5123" i="106"/>
  <c r="D5123" i="106"/>
  <c r="B5124" i="106"/>
  <c r="D5124" i="106"/>
  <c r="B5126" i="106"/>
  <c r="D5126" i="106" s="1"/>
  <c r="B5127" i="106"/>
  <c r="D5127" i="106" s="1"/>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c r="B6305" i="106"/>
  <c r="D6305" i="106"/>
  <c r="B6307" i="106"/>
  <c r="D6307" i="106" s="1"/>
  <c r="B6308" i="106"/>
  <c r="D6308" i="106" s="1"/>
  <c r="B6309" i="106"/>
  <c r="D6309" i="106"/>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c r="B6323" i="106"/>
  <c r="D6323" i="106"/>
  <c r="B6324" i="106"/>
  <c r="D6324" i="106" s="1"/>
  <c r="B6325" i="106"/>
  <c r="D6325" i="106" s="1"/>
  <c r="B6326" i="106"/>
  <c r="D6326" i="106"/>
  <c r="B6327" i="106"/>
  <c r="D6327" i="106"/>
  <c r="B6328" i="106"/>
  <c r="D6328" i="106" s="1"/>
  <c r="B6329" i="106"/>
  <c r="D6329" i="106"/>
  <c r="B6330" i="106"/>
  <c r="D6330" i="106"/>
  <c r="B6331" i="106"/>
  <c r="D6331" i="106"/>
  <c r="B6332" i="106"/>
  <c r="D6332" i="106" s="1"/>
  <c r="B6333" i="106"/>
  <c r="D6333" i="106"/>
  <c r="B6334" i="106"/>
  <c r="D6334" i="106" s="1"/>
  <c r="B6335" i="106"/>
  <c r="D6335" i="106"/>
  <c r="B6336" i="106"/>
  <c r="D6336" i="106" s="1"/>
  <c r="B6337" i="106"/>
  <c r="D6337" i="106" s="1"/>
  <c r="B6338" i="106"/>
  <c r="D6338" i="106"/>
  <c r="B6339" i="106"/>
  <c r="D6339" i="106"/>
  <c r="B6340" i="106"/>
  <c r="D6340" i="106" s="1"/>
  <c r="B6341" i="106"/>
  <c r="D6341" i="106" s="1"/>
  <c r="B6342" i="106"/>
  <c r="D6342" i="106"/>
  <c r="B6343" i="106"/>
  <c r="D6343" i="106"/>
  <c r="B6344" i="106"/>
  <c r="D6344" i="106" s="1"/>
  <c r="B6345" i="106"/>
  <c r="D6345" i="106"/>
  <c r="B6346" i="106"/>
  <c r="D6346" i="106" s="1"/>
  <c r="B6347" i="106"/>
  <c r="D6347" i="106"/>
  <c r="B6348" i="106"/>
  <c r="D6348" i="106" s="1"/>
  <c r="B6349" i="106"/>
  <c r="D6349" i="106"/>
  <c r="B6350" i="106"/>
  <c r="D6350" i="106"/>
  <c r="B6353" i="106"/>
  <c r="D6353" i="106"/>
  <c r="B6354" i="106"/>
  <c r="D6354" i="106" s="1"/>
  <c r="B6355" i="106"/>
  <c r="D6355" i="106"/>
  <c r="B6356" i="106"/>
  <c r="D6356" i="106"/>
  <c r="B6358" i="106"/>
  <c r="D6358" i="106"/>
  <c r="B6359" i="106"/>
  <c r="D6359" i="106" s="1"/>
  <c r="B6360" i="106"/>
  <c r="D6360" i="106" s="1"/>
  <c r="B6361" i="106"/>
  <c r="D6361" i="106" s="1"/>
  <c r="B6362" i="106"/>
  <c r="D6362" i="106"/>
  <c r="B6363" i="106"/>
  <c r="D6363" i="106" s="1"/>
  <c r="B6364" i="106"/>
  <c r="D6364" i="106"/>
  <c r="B6365" i="106"/>
  <c r="D6365" i="106"/>
  <c r="B6366" i="106"/>
  <c r="D6366" i="106"/>
  <c r="B6367" i="106"/>
  <c r="D6367" i="106" s="1"/>
  <c r="B6368" i="106"/>
  <c r="D6368" i="106"/>
  <c r="B6369" i="106"/>
  <c r="D6369" i="106" s="1"/>
  <c r="B6370" i="106"/>
  <c r="D6370" i="106"/>
  <c r="B6371" i="106"/>
  <c r="D6371" i="106" s="1"/>
  <c r="B6372" i="106"/>
  <c r="D6372" i="106" s="1"/>
  <c r="B6373" i="106"/>
  <c r="D6373" i="106"/>
  <c r="B6374" i="106"/>
  <c r="D6374" i="106"/>
  <c r="B6375" i="106"/>
  <c r="D6375" i="106" s="1"/>
  <c r="B6376" i="106"/>
  <c r="D6376" i="106" s="1"/>
  <c r="B6377" i="106"/>
  <c r="D6377" i="106"/>
  <c r="B6378" i="106"/>
  <c r="D6378" i="106"/>
  <c r="B6379" i="106"/>
  <c r="D6379" i="106" s="1"/>
  <c r="B6380" i="106"/>
  <c r="D6380" i="106"/>
  <c r="B6381" i="106"/>
  <c r="D6381" i="106" s="1"/>
  <c r="B6382" i="106"/>
  <c r="D6382" i="106"/>
  <c r="B6383" i="106"/>
  <c r="D6383" i="106" s="1"/>
  <c r="B6384" i="106"/>
  <c r="D6384" i="106" s="1"/>
  <c r="B6385" i="106"/>
  <c r="D6385" i="106"/>
  <c r="B6386" i="106"/>
  <c r="D6386" i="106"/>
  <c r="B6387" i="106"/>
  <c r="D6387" i="106" s="1"/>
  <c r="B6388" i="106"/>
  <c r="D6388" i="106"/>
  <c r="B6389" i="106"/>
  <c r="D6389" i="106"/>
  <c r="B6390" i="106"/>
  <c r="D6390" i="106"/>
  <c r="B6391" i="106"/>
  <c r="D6391" i="106" s="1"/>
  <c r="B6392" i="106"/>
  <c r="D6392" i="106" s="1"/>
  <c r="B6393" i="106"/>
  <c r="D6393" i="106"/>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s="1"/>
  <c r="B6408" i="106"/>
  <c r="D6408" i="106"/>
  <c r="B6410" i="106"/>
  <c r="D6410" i="106"/>
  <c r="B6411" i="106"/>
  <c r="D6411" i="106" s="1"/>
  <c r="B6412" i="106"/>
  <c r="D6412" i="106" s="1"/>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c r="B6618" i="106"/>
  <c r="D6618" i="106" s="1"/>
  <c r="B6619" i="106"/>
  <c r="D6619" i="106"/>
  <c r="B6620" i="106"/>
  <c r="D6620" i="106" s="1"/>
  <c r="B6621" i="106"/>
  <c r="D6621" i="106"/>
  <c r="B6622" i="106"/>
  <c r="D6622" i="106" s="1"/>
  <c r="B6623" i="106"/>
  <c r="D6623" i="106" s="1"/>
  <c r="B6624" i="106"/>
  <c r="D6624" i="106"/>
  <c r="B6625" i="106"/>
  <c r="D6625" i="106" s="1"/>
  <c r="B6626" i="106"/>
  <c r="D6626" i="106" s="1"/>
  <c r="B6627" i="106"/>
  <c r="D6627" i="106"/>
  <c r="B6628" i="106"/>
  <c r="D6628" i="106"/>
  <c r="B6629" i="106"/>
  <c r="D6629" i="106" s="1"/>
  <c r="B6630" i="106"/>
  <c r="D6630" i="106" s="1"/>
  <c r="B6631" i="106"/>
  <c r="D6631" i="106"/>
  <c r="B6632" i="106"/>
  <c r="D6632" i="106" s="1"/>
  <c r="B6633" i="106"/>
  <c r="D6633" i="106"/>
  <c r="B6634" i="106"/>
  <c r="D6634" i="106" s="1"/>
  <c r="B6635" i="106"/>
  <c r="D6635" i="106" s="1"/>
  <c r="B6636" i="106"/>
  <c r="D6636" i="106"/>
  <c r="B6637" i="106"/>
  <c r="D6637" i="106"/>
  <c r="B6638" i="106"/>
  <c r="D6638" i="106" s="1"/>
  <c r="B6639" i="106"/>
  <c r="D6639" i="106"/>
  <c r="B6640" i="106"/>
  <c r="D6640" i="106" s="1"/>
  <c r="B6641" i="106"/>
  <c r="D6641" i="106"/>
  <c r="B6642" i="106"/>
  <c r="D6642" i="106" s="1"/>
  <c r="B6643" i="106"/>
  <c r="D6643" i="106" s="1"/>
  <c r="B6644" i="106"/>
  <c r="D6644" i="106" s="1"/>
  <c r="B6645" i="106"/>
  <c r="D6645" i="106" s="1"/>
  <c r="B6646" i="106"/>
  <c r="D6646" i="106" s="1"/>
  <c r="B6647" i="106"/>
  <c r="D6647" i="106"/>
  <c r="B6648" i="106"/>
  <c r="D6648" i="106" s="1"/>
  <c r="B6649" i="106"/>
  <c r="D6649" i="106"/>
  <c r="B6650" i="106"/>
  <c r="D6650" i="106" s="1"/>
  <c r="B6651" i="106"/>
  <c r="D6651" i="106"/>
  <c r="B6652" i="106"/>
  <c r="D6652" i="106"/>
  <c r="B6653" i="106"/>
  <c r="D6653" i="106"/>
  <c r="B6654" i="106"/>
  <c r="D6654" i="106" s="1"/>
  <c r="B6655" i="106"/>
  <c r="D6655" i="106" s="1"/>
  <c r="B6656" i="106"/>
  <c r="D6656" i="106" s="1"/>
  <c r="B6657" i="106"/>
  <c r="D6657" i="106" s="1"/>
  <c r="B6658" i="106"/>
  <c r="D6658" i="106" s="1"/>
  <c r="B6659" i="106"/>
  <c r="D6659" i="106"/>
  <c r="B6660" i="106"/>
  <c r="D6660" i="106"/>
  <c r="B6661" i="106"/>
  <c r="D6661" i="106" s="1"/>
  <c r="B6662" i="106"/>
  <c r="D6662" i="106" s="1"/>
  <c r="B6663" i="106"/>
  <c r="D6663" i="106"/>
  <c r="B6664" i="106"/>
  <c r="D6664" i="106" s="1"/>
  <c r="B6665" i="106"/>
  <c r="D6665" i="106"/>
  <c r="B6666" i="106"/>
  <c r="D6666" i="106" s="1"/>
  <c r="B6667" i="106"/>
  <c r="D6667" i="106" s="1"/>
  <c r="B6668" i="106"/>
  <c r="D6668" i="106"/>
  <c r="B6669" i="106"/>
  <c r="D6669" i="106"/>
  <c r="B6670" i="106"/>
  <c r="D6670" i="106" s="1"/>
  <c r="B6671" i="106"/>
  <c r="D6671" i="106" s="1"/>
  <c r="B6672" i="106"/>
  <c r="D6672" i="106"/>
  <c r="B6673" i="106"/>
  <c r="D6673" i="106"/>
  <c r="B6674" i="106"/>
  <c r="D6674" i="106" s="1"/>
  <c r="B6675" i="106"/>
  <c r="D6675" i="106"/>
  <c r="B6676" i="106"/>
  <c r="D6676" i="106" s="1"/>
  <c r="B6677" i="106"/>
  <c r="D6677" i="106"/>
  <c r="B6678" i="106"/>
  <c r="D6678" i="106" s="1"/>
  <c r="B6679" i="106"/>
  <c r="D6679" i="106"/>
  <c r="B6680" i="106"/>
  <c r="D6680" i="106"/>
  <c r="B6681" i="106"/>
  <c r="D6681" i="106" s="1"/>
  <c r="B6682" i="106"/>
  <c r="D6682" i="106" s="1"/>
  <c r="B6683" i="106"/>
  <c r="D6683" i="106"/>
  <c r="B6684" i="106"/>
  <c r="D6684" i="106"/>
  <c r="B6685" i="106"/>
  <c r="D6685" i="106"/>
  <c r="B6686" i="106"/>
  <c r="D6686" i="106" s="1"/>
  <c r="B6687" i="106"/>
  <c r="D6687" i="106" s="1"/>
  <c r="B6688" i="106"/>
  <c r="D6688" i="106"/>
  <c r="B6689" i="106"/>
  <c r="D6689" i="106"/>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c r="B6701" i="106"/>
  <c r="D6701" i="106" s="1"/>
  <c r="B6702" i="106"/>
  <c r="D6702" i="106" s="1"/>
  <c r="B6703" i="106"/>
  <c r="D6703" i="106"/>
  <c r="B6704" i="106"/>
  <c r="D6704" i="106"/>
  <c r="B6705" i="106"/>
  <c r="D6705" i="106"/>
  <c r="B6706" i="106"/>
  <c r="D6706" i="106" s="1"/>
  <c r="B6707" i="106"/>
  <c r="D6707" i="106" s="1"/>
  <c r="B6708" i="106"/>
  <c r="D6708" i="106" s="1"/>
  <c r="B6709" i="106"/>
  <c r="D6709" i="106"/>
  <c r="B6710" i="106"/>
  <c r="D6710" i="106" s="1"/>
  <c r="B6711" i="106"/>
  <c r="D6711" i="106"/>
  <c r="B6712" i="106"/>
  <c r="D6712" i="106" s="1"/>
  <c r="B6713" i="106"/>
  <c r="D6713" i="106" s="1"/>
  <c r="B6714" i="106"/>
  <c r="D6714" i="106" s="1"/>
  <c r="B6715" i="106"/>
  <c r="D6715" i="106"/>
  <c r="B6716" i="106"/>
  <c r="D6716" i="106"/>
  <c r="B6717" i="106"/>
  <c r="D6717" i="106"/>
  <c r="B6718" i="106"/>
  <c r="D6718" i="106" s="1"/>
  <c r="B6719" i="106"/>
  <c r="D6719" i="106" s="1"/>
  <c r="B6720" i="106"/>
  <c r="D6720" i="106" s="1"/>
  <c r="B6721" i="106"/>
  <c r="D6721" i="106"/>
  <c r="B6722" i="106"/>
  <c r="D6722" i="106" s="1"/>
  <c r="B6723" i="106"/>
  <c r="D6723" i="106"/>
  <c r="B6724" i="106"/>
  <c r="D6724" i="106"/>
  <c r="B6725" i="106"/>
  <c r="D6725" i="106"/>
  <c r="B6726" i="106"/>
  <c r="D6726" i="106" s="1"/>
  <c r="B6727" i="106"/>
  <c r="D6727" i="106"/>
  <c r="B6728" i="106"/>
  <c r="D6728" i="106" s="1"/>
  <c r="B6729" i="106"/>
  <c r="D6729" i="106"/>
  <c r="B6730" i="106"/>
  <c r="D6730" i="106" s="1"/>
  <c r="B6731" i="106"/>
  <c r="D6731" i="106" s="1"/>
  <c r="B6732" i="106"/>
  <c r="D6732" i="106"/>
  <c r="B6733" i="106"/>
  <c r="D6733" i="106"/>
  <c r="B6734" i="106"/>
  <c r="D6734" i="106"/>
  <c r="B6735" i="106"/>
  <c r="D6735" i="106" s="1"/>
  <c r="B6736" i="106"/>
  <c r="D6736" i="106"/>
  <c r="B6737" i="106"/>
  <c r="D6737" i="106" s="1"/>
  <c r="B6738" i="106"/>
  <c r="D6738" i="106" s="1"/>
  <c r="B6739" i="106"/>
  <c r="D6739" i="106" s="1"/>
  <c r="B6740" i="106"/>
  <c r="D6740" i="106"/>
  <c r="B6741" i="106"/>
  <c r="D6741" i="106"/>
  <c r="B6742" i="106"/>
  <c r="D6742" i="106"/>
  <c r="B6743" i="106"/>
  <c r="D6743" i="106" s="1"/>
  <c r="B6744" i="106"/>
  <c r="D6744" i="106"/>
  <c r="B6745" i="106"/>
  <c r="D6745" i="106"/>
  <c r="B6746" i="106"/>
  <c r="D6746" i="106" s="1"/>
  <c r="B6747" i="106"/>
  <c r="D6747" i="106" s="1"/>
  <c r="B6748" i="106"/>
  <c r="D6748" i="106"/>
  <c r="B6749" i="106"/>
  <c r="D6749" i="106"/>
  <c r="B6750" i="106"/>
  <c r="D6750" i="106" s="1"/>
  <c r="B6751" i="106"/>
  <c r="D6751" i="106" s="1"/>
  <c r="B6752" i="106"/>
  <c r="D6752" i="106"/>
  <c r="B6753" i="106"/>
  <c r="D6753" i="106"/>
  <c r="B6754" i="106"/>
  <c r="D6754" i="106"/>
  <c r="B6755" i="106"/>
  <c r="D6755" i="106" s="1"/>
  <c r="B6756" i="106"/>
  <c r="D6756" i="106" s="1"/>
  <c r="B6757" i="106"/>
  <c r="D6757" i="106" s="1"/>
  <c r="B6758" i="106"/>
  <c r="D6758" i="106"/>
  <c r="B6759" i="106"/>
  <c r="D6759" i="106" s="1"/>
  <c r="B6760" i="106"/>
  <c r="D6760" i="106"/>
  <c r="B6761" i="106"/>
  <c r="D6761" i="106"/>
  <c r="B6762" i="106"/>
  <c r="D6762" i="106" s="1"/>
  <c r="B6763" i="106"/>
  <c r="D6763" i="106" s="1"/>
  <c r="B6764" i="106"/>
  <c r="D6764" i="106"/>
  <c r="B6765" i="106"/>
  <c r="D6765" i="106"/>
  <c r="B6766" i="106"/>
  <c r="D6766" i="106"/>
  <c r="B6767" i="106"/>
  <c r="D6767" i="106" s="1"/>
  <c r="B6768" i="106"/>
  <c r="D6768" i="106"/>
  <c r="B6769" i="106"/>
  <c r="D6769" i="106"/>
  <c r="B6770" i="106"/>
  <c r="D6770" i="106" s="1"/>
  <c r="B6771" i="106"/>
  <c r="D6771" i="106" s="1"/>
  <c r="B6772" i="106"/>
  <c r="D6772" i="106"/>
  <c r="B6773" i="106"/>
  <c r="D6773" i="106"/>
  <c r="B6774" i="106"/>
  <c r="D6774" i="106"/>
  <c r="B6775" i="106"/>
  <c r="D6775" i="106" s="1"/>
  <c r="B6776" i="106"/>
  <c r="D6776" i="106" s="1"/>
  <c r="B6777" i="106"/>
  <c r="D6777" i="106"/>
  <c r="B6778" i="106"/>
  <c r="D6778" i="106"/>
  <c r="B6779" i="106"/>
  <c r="D6779" i="106" s="1"/>
  <c r="B6780" i="106"/>
  <c r="D6780" i="106"/>
  <c r="B6781" i="106"/>
  <c r="D6781" i="106"/>
  <c r="B6782" i="106"/>
  <c r="D6782" i="106" s="1"/>
  <c r="B6783" i="106"/>
  <c r="D6783" i="106" s="1"/>
  <c r="B6784" i="106"/>
  <c r="D6784" i="106"/>
  <c r="B6785" i="106"/>
  <c r="D6785" i="106"/>
  <c r="B6786" i="106"/>
  <c r="D6786" i="106"/>
  <c r="B6787" i="106"/>
  <c r="D6787" i="106" s="1"/>
  <c r="B6788" i="106"/>
  <c r="D6788" i="106"/>
  <c r="B6789" i="106"/>
  <c r="D6789" i="106" s="1"/>
  <c r="B6790" i="106"/>
  <c r="D6790" i="106" s="1"/>
  <c r="B6791" i="106"/>
  <c r="D6791" i="106" s="1"/>
  <c r="B6792" i="106"/>
  <c r="D6792" i="106"/>
  <c r="B6793" i="106"/>
  <c r="D6793" i="106"/>
  <c r="B6794" i="106"/>
  <c r="D6794" i="106" s="1"/>
  <c r="B6795" i="106"/>
  <c r="D6795" i="106" s="1"/>
  <c r="B6796" i="106"/>
  <c r="D6796" i="106" s="1"/>
  <c r="B6797" i="106"/>
  <c r="D6797" i="106"/>
  <c r="B6798" i="106"/>
  <c r="D6798" i="106"/>
  <c r="B6799" i="106"/>
  <c r="D6799" i="106" s="1"/>
  <c r="B6800" i="106"/>
  <c r="D6800" i="106"/>
  <c r="B6801" i="106"/>
  <c r="D6801" i="106"/>
  <c r="B6802" i="106"/>
  <c r="D6802" i="106"/>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c r="B6813" i="106"/>
  <c r="D6813" i="106"/>
  <c r="B6814" i="106"/>
  <c r="D6814" i="106" s="1"/>
  <c r="B6815" i="106"/>
  <c r="D6815" i="106" s="1"/>
  <c r="B6816" i="106"/>
  <c r="D6816" i="106"/>
  <c r="B6817" i="106"/>
  <c r="D6817" i="106"/>
  <c r="B6818" i="106"/>
  <c r="D6818" i="106"/>
  <c r="B6819" i="106"/>
  <c r="D6819" i="106" s="1"/>
  <c r="B6820" i="106"/>
  <c r="D6820" i="106" s="1"/>
  <c r="B6821" i="106"/>
  <c r="D6821" i="106"/>
  <c r="B6822" i="106"/>
  <c r="D6822" i="106"/>
  <c r="B6823" i="106"/>
  <c r="D6823" i="106" s="1"/>
  <c r="B6824" i="106"/>
  <c r="D6824" i="106"/>
  <c r="B6825" i="106"/>
  <c r="D6825" i="106"/>
  <c r="B6826" i="106"/>
  <c r="D6826" i="106" s="1"/>
  <c r="B6827" i="106"/>
  <c r="D6827" i="106" s="1"/>
  <c r="B6828" i="106"/>
  <c r="D6828" i="106" s="1"/>
  <c r="B6829" i="106"/>
  <c r="D6829" i="106" s="1"/>
  <c r="B6830" i="106"/>
  <c r="D6830" i="106" s="1"/>
  <c r="B6831" i="106"/>
  <c r="D6831" i="106" s="1"/>
  <c r="B6832" i="106"/>
  <c r="D6832" i="106"/>
  <c r="B6841" i="106"/>
  <c r="D6841" i="106"/>
  <c r="B6842" i="106"/>
  <c r="D6842" i="106"/>
  <c r="B6843" i="106"/>
  <c r="D6843" i="106" s="1"/>
  <c r="B6844" i="106"/>
  <c r="D6844" i="106" s="1"/>
  <c r="B6845" i="106"/>
  <c r="D6845" i="106"/>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c r="B6966" i="106"/>
  <c r="D6966" i="106"/>
  <c r="B6967" i="106"/>
  <c r="D6967" i="106" s="1"/>
  <c r="B6968" i="106"/>
  <c r="D6968" i="106"/>
  <c r="B6969" i="106"/>
  <c r="D6969" i="106"/>
  <c r="B6970" i="106"/>
  <c r="D6970" i="106"/>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s="1"/>
  <c r="B7044" i="106"/>
  <c r="D7044" i="106"/>
  <c r="B7045" i="106"/>
  <c r="D7045" i="106"/>
  <c r="B7046" i="106"/>
  <c r="D7046" i="106"/>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s="1"/>
  <c r="B7656" i="106"/>
  <c r="D7656" i="106"/>
  <c r="B7657" i="106"/>
  <c r="D7657" i="106"/>
  <c r="B7658" i="106"/>
  <c r="D7658" i="106"/>
  <c r="B7659" i="106"/>
  <c r="D7659" i="106" s="1"/>
  <c r="B7660" i="106"/>
  <c r="D7660" i="106"/>
  <c r="B7661" i="106"/>
  <c r="D7661" i="106"/>
  <c r="B7662" i="106"/>
  <c r="D7662" i="106"/>
  <c r="B7663" i="106"/>
  <c r="D7663" i="106" s="1"/>
  <c r="B7664" i="106"/>
  <c r="D7664" i="106"/>
  <c r="B7665" i="106"/>
  <c r="D7665" i="106"/>
  <c r="B7666" i="106"/>
  <c r="D7666" i="106"/>
  <c r="B7667" i="106"/>
  <c r="D7667" i="106" s="1"/>
  <c r="B7668" i="106"/>
  <c r="D7668" i="106"/>
  <c r="B7669" i="106"/>
  <c r="D7669" i="106"/>
  <c r="B7670" i="106"/>
  <c r="D7670" i="106"/>
  <c r="B7671" i="106"/>
  <c r="D7671" i="106" s="1"/>
  <c r="B7672" i="106"/>
  <c r="D7672" i="106"/>
  <c r="B7673" i="106"/>
  <c r="D7673" i="106"/>
  <c r="B7674" i="106"/>
  <c r="D7674" i="106"/>
  <c r="B7675" i="106"/>
  <c r="D7675" i="106" s="1"/>
  <c r="B7676" i="106"/>
  <c r="D7676" i="106"/>
  <c r="B7677" i="106"/>
  <c r="D7677" i="106"/>
  <c r="B7678" i="106"/>
  <c r="D7678" i="106"/>
  <c r="B7679" i="106"/>
  <c r="D7679" i="106" s="1"/>
  <c r="B7680" i="106"/>
  <c r="D7680" i="106"/>
  <c r="B7681" i="106"/>
  <c r="D7681" i="106"/>
  <c r="B7682" i="106"/>
  <c r="D7682" i="106"/>
  <c r="B7683" i="106"/>
  <c r="D7683" i="106" s="1"/>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s="1"/>
  <c r="B7701" i="106"/>
  <c r="D7701" i="106"/>
  <c r="B7702" i="106"/>
  <c r="D7702" i="106"/>
  <c r="B7703" i="106"/>
  <c r="D7703" i="106"/>
  <c r="B7704" i="106"/>
  <c r="D7704" i="106" s="1"/>
  <c r="B7706" i="106"/>
  <c r="D7706" i="106"/>
  <c r="B7707" i="106"/>
  <c r="D7707" i="106"/>
  <c r="B7708" i="106"/>
  <c r="D7708" i="106" s="1"/>
  <c r="B7709" i="106"/>
  <c r="D7709" i="106"/>
  <c r="B7710" i="106"/>
  <c r="D7710" i="106"/>
  <c r="B7711" i="106"/>
  <c r="D7711" i="106"/>
  <c r="B7712" i="106"/>
  <c r="D7712" i="106" s="1"/>
  <c r="B7713" i="106"/>
  <c r="D7713" i="106"/>
  <c r="B7714" i="106"/>
  <c r="D7714" i="106" s="1"/>
  <c r="B7715" i="106"/>
  <c r="D7715" i="106"/>
  <c r="B7716" i="106"/>
  <c r="D7716" i="106" s="1"/>
  <c r="B7717" i="106"/>
  <c r="D7717" i="106"/>
  <c r="B7718" i="106"/>
  <c r="D7718" i="106"/>
  <c r="B7720" i="106"/>
  <c r="D7720" i="106" s="1"/>
  <c r="B7721" i="106"/>
  <c r="D7721" i="106" s="1"/>
  <c r="B7722" i="106"/>
  <c r="D7722" i="106"/>
  <c r="B7723" i="106"/>
  <c r="D7723" i="106"/>
  <c r="B7724" i="106"/>
  <c r="D7724" i="106" s="1"/>
  <c r="B7725" i="106"/>
  <c r="D7725" i="106"/>
  <c r="D7726" i="106"/>
  <c r="B7728" i="106"/>
  <c r="D7728" i="106" s="1"/>
  <c r="D7729" i="106"/>
  <c r="B7731" i="106"/>
  <c r="D7731" i="106" s="1"/>
  <c r="D7734" i="106"/>
  <c r="B7735" i="106"/>
  <c r="D7735" i="106"/>
  <c r="B7736" i="106"/>
  <c r="D7736" i="106"/>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7" i="36"/>
  <c r="D78" i="36"/>
  <c r="D85" i="36"/>
  <c r="B65" i="127"/>
  <c r="B66" i="127"/>
  <c r="D26" i="108"/>
  <c r="F26" i="108"/>
  <c r="D27" i="108"/>
  <c r="E27" i="108"/>
  <c r="F27" i="108"/>
  <c r="G27" i="108"/>
  <c r="F31" i="108"/>
  <c r="F36" i="108"/>
  <c r="G28" i="108"/>
  <c r="E29"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F114" i="5"/>
  <c r="F5" i="4" s="1"/>
  <c r="B3408" i="106" s="1"/>
  <c r="D3408" i="106" s="1"/>
  <c r="B5592" i="106"/>
  <c r="D5592" i="106" s="1"/>
  <c r="G114" i="5"/>
  <c r="G5" i="4" s="1"/>
  <c r="B3409" i="106" s="1"/>
  <c r="D3409" i="106" s="1"/>
  <c r="B5741" i="106"/>
  <c r="D5741" i="106" s="1"/>
  <c r="C121" i="5"/>
  <c r="B5132" i="106"/>
  <c r="D5132" i="106" s="1"/>
  <c r="D121" i="5"/>
  <c r="B5367" i="106" s="1"/>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c r="D5383" i="106" s="1"/>
  <c r="G140" i="5"/>
  <c r="G172" i="5" s="1"/>
  <c r="G144" i="5"/>
  <c r="B5756" i="106" s="1"/>
  <c r="D5756" i="106" s="1"/>
  <c r="G154" i="5"/>
  <c r="B4357" i="106" s="1"/>
  <c r="D4357" i="106" s="1"/>
  <c r="C144" i="5"/>
  <c r="B5165" i="106"/>
  <c r="D5165" i="106" s="1"/>
  <c r="C154" i="5"/>
  <c r="B5178" i="106" s="1"/>
  <c r="D5178" i="106" s="1"/>
  <c r="D154" i="5"/>
  <c r="B5394" i="106" s="1"/>
  <c r="D5394" i="106" s="1"/>
  <c r="B5618" i="106"/>
  <c r="D5618" i="106" s="1"/>
  <c r="D172" i="5"/>
  <c r="B5412" i="106" s="1"/>
  <c r="D5412"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s="1"/>
  <c r="D4951" i="106" s="1"/>
  <c r="C184" i="5"/>
  <c r="B5232" i="106"/>
  <c r="D5232" i="106" s="1"/>
  <c r="D184" i="5"/>
  <c r="B5425" i="106"/>
  <c r="D5425" i="106" s="1"/>
  <c r="F184" i="5"/>
  <c r="B5658" i="106" s="1"/>
  <c r="D5658" i="106" s="1"/>
  <c r="G184" i="5"/>
  <c r="B5784" i="106" s="1"/>
  <c r="D5784" i="106" s="1"/>
  <c r="H184" i="5"/>
  <c r="B5908" i="106"/>
  <c r="D5908" i="106" s="1"/>
  <c r="K184" i="5"/>
  <c r="B6016" i="106" s="1"/>
  <c r="D6016" i="106" s="1"/>
  <c r="B4395" i="106"/>
  <c r="D4395" i="106" s="1"/>
  <c r="D191" i="5"/>
  <c r="F127" i="34" s="1"/>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6840" i="106"/>
  <c r="D6840" i="106" s="1"/>
  <c r="B4442" i="106"/>
  <c r="D444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9" i="118"/>
  <c r="H33" i="118"/>
  <c r="D11" i="37"/>
  <c r="D22" i="37"/>
  <c r="J22" i="37"/>
  <c r="L22" i="37"/>
  <c r="D24" i="37"/>
  <c r="B4270" i="106" s="1"/>
  <c r="D4270" i="106" s="1"/>
  <c r="B83" i="36"/>
  <c r="D4" i="7"/>
  <c r="B1760" i="106" s="1"/>
  <c r="D1760" i="106" s="1"/>
  <c r="D13" i="7"/>
  <c r="B3726" i="106" s="1"/>
  <c r="D3726" i="106" s="1"/>
  <c r="B5752" i="106"/>
  <c r="D5752" i="106" s="1"/>
  <c r="F105" i="34"/>
  <c r="B1746" i="106"/>
  <c r="D1746" i="106" s="1"/>
  <c r="D12" i="7"/>
  <c r="B1769" i="106" s="1"/>
  <c r="D1769" i="106" s="1"/>
  <c r="D18" i="7"/>
  <c r="B4105" i="106" s="1"/>
  <c r="D4105" i="106" s="1"/>
  <c r="D74" i="36" l="1"/>
  <c r="N23" i="3"/>
  <c r="B284" i="106" s="1"/>
  <c r="D284" i="106" s="1"/>
  <c r="L354" i="29"/>
  <c r="L331" i="29"/>
  <c r="L305" i="29"/>
  <c r="B7719" i="106"/>
  <c r="D7719" i="106" s="1"/>
  <c r="L5" i="11"/>
  <c r="B2056" i="106" s="1"/>
  <c r="D2056" i="106" s="1"/>
  <c r="F16" i="11"/>
  <c r="B2031" i="106" s="1"/>
  <c r="D2031" i="106" s="1"/>
  <c r="B3649" i="106"/>
  <c r="D3649" i="106" s="1"/>
  <c r="G354" i="29"/>
  <c r="B3650" i="106" s="1"/>
  <c r="D3650" i="106" s="1"/>
  <c r="K339" i="29"/>
  <c r="B3670" i="106" s="1"/>
  <c r="D3670" i="106" s="1"/>
  <c r="C331" i="29"/>
  <c r="B7216" i="106" s="1"/>
  <c r="D7216" i="106" s="1"/>
  <c r="K323" i="29"/>
  <c r="B7207" i="106" s="1"/>
  <c r="D7207" i="106" s="1"/>
  <c r="D57" i="36"/>
  <c r="F126" i="34"/>
  <c r="J173" i="5"/>
  <c r="B6838" i="106"/>
  <c r="D6838" i="106" s="1"/>
  <c r="H173" i="5"/>
  <c r="K109" i="5"/>
  <c r="K4" i="4" s="1"/>
  <c r="B3569" i="106" s="1"/>
  <c r="D3569" i="106" s="1"/>
  <c r="D173" i="5"/>
  <c r="F135" i="34"/>
  <c r="F128" i="34"/>
  <c r="F67" i="34"/>
  <c r="K178" i="29"/>
  <c r="F13" i="4" s="1"/>
  <c r="B2596" i="106" s="1"/>
  <c r="D2596" i="106" s="1"/>
  <c r="F109" i="5"/>
  <c r="F4" i="4" s="1"/>
  <c r="B2591" i="106" s="1"/>
  <c r="D2591" i="106" s="1"/>
  <c r="D53" i="36"/>
  <c r="I129" i="29"/>
  <c r="B7037" i="106" s="1"/>
  <c r="D7037" i="106" s="1"/>
  <c r="F28" i="108"/>
  <c r="F40" i="108" s="1"/>
  <c r="G42" i="108" s="1"/>
  <c r="E28" i="108"/>
  <c r="D5" i="7"/>
  <c r="B1761" i="106" s="1"/>
  <c r="D1761" i="106" s="1"/>
  <c r="D51" i="36"/>
  <c r="K84" i="29"/>
  <c r="D37" i="108"/>
  <c r="D40" i="108" s="1"/>
  <c r="E42" i="108" s="1"/>
  <c r="F37" i="108"/>
  <c r="F34" i="34"/>
  <c r="F104" i="34"/>
  <c r="F94" i="34"/>
  <c r="B5096" i="106"/>
  <c r="D5096" i="106" s="1"/>
  <c r="C109" i="5"/>
  <c r="C4" i="4" s="1"/>
  <c r="B2551" i="106" s="1"/>
  <c r="D2551" i="106" s="1"/>
  <c r="B5066" i="106"/>
  <c r="D5066" i="106" s="1"/>
  <c r="C41" i="3"/>
  <c r="B93" i="106" s="1"/>
  <c r="D93" i="106" s="1"/>
  <c r="B5770" i="106"/>
  <c r="D5770" i="106" s="1"/>
  <c r="G173" i="5"/>
  <c r="B5778" i="106" s="1"/>
  <c r="D5778" i="106" s="1"/>
  <c r="B7235" i="106"/>
  <c r="D7235" i="106" s="1"/>
  <c r="J354" i="29"/>
  <c r="B7245" i="106" s="1"/>
  <c r="D7245" i="106" s="1"/>
  <c r="B6397" i="106"/>
  <c r="D6397" i="106" s="1"/>
  <c r="J6" i="4"/>
  <c r="B6221" i="106" s="1"/>
  <c r="D6221" i="106" s="1"/>
  <c r="I6" i="4"/>
  <c r="B5011" i="106" s="1"/>
  <c r="D5011" i="106" s="1"/>
  <c r="B4216" i="106"/>
  <c r="D4216" i="106" s="1"/>
  <c r="B7758" i="106"/>
  <c r="D7758" i="106" s="1"/>
  <c r="J88" i="28"/>
  <c r="D17" i="7"/>
  <c r="B4104" i="106" s="1"/>
  <c r="D4104" i="106" s="1"/>
  <c r="J274" i="5"/>
  <c r="B7054" i="106" s="1"/>
  <c r="D7054" i="106" s="1"/>
  <c r="F15" i="145"/>
  <c r="F19" i="145" s="1"/>
  <c r="B1274" i="106"/>
  <c r="D1274" i="106" s="1"/>
  <c r="G26" i="108"/>
  <c r="B7011" i="106"/>
  <c r="D7011" i="106" s="1"/>
  <c r="B5360" i="106"/>
  <c r="D5360" i="106" s="1"/>
  <c r="D75" i="36"/>
  <c r="K26" i="12"/>
  <c r="B7743" i="106" s="1"/>
  <c r="D7743" i="106" s="1"/>
  <c r="E204" i="29"/>
  <c r="B1353" i="106" s="1"/>
  <c r="D1353" i="106" s="1"/>
  <c r="K274" i="5"/>
  <c r="B6022" i="106" s="1"/>
  <c r="D6022" i="106" s="1"/>
  <c r="K28" i="118"/>
  <c r="O27" i="118" s="1"/>
  <c r="O29" i="118" s="1"/>
  <c r="E26" i="108"/>
  <c r="B3317" i="106"/>
  <c r="D3317" i="106" s="1"/>
  <c r="I77" i="4"/>
  <c r="B3319" i="106" s="1"/>
  <c r="D3319" i="106" s="1"/>
  <c r="B2054" i="106"/>
  <c r="D2054" i="106" s="1"/>
  <c r="L13" i="11"/>
  <c r="B2060" i="106" s="1"/>
  <c r="D2060" i="106" s="1"/>
  <c r="B1325" i="106"/>
  <c r="D1325" i="106" s="1"/>
  <c r="K162" i="29"/>
  <c r="F129" i="34"/>
  <c r="F72" i="34"/>
  <c r="F106" i="34"/>
  <c r="G14" i="4"/>
  <c r="B2609" i="106" s="1"/>
  <c r="D2609" i="106" s="1"/>
  <c r="B3252" i="106"/>
  <c r="D3252" i="106" s="1"/>
  <c r="F77" i="4"/>
  <c r="B3255" i="106" s="1"/>
  <c r="D3255" i="106" s="1"/>
  <c r="E305" i="29"/>
  <c r="B1536" i="106" s="1"/>
  <c r="D1536" i="106" s="1"/>
  <c r="B7114" i="106"/>
  <c r="D7114" i="106" s="1"/>
  <c r="D15" i="7"/>
  <c r="B1772" i="106" s="1"/>
  <c r="D1772" i="106" s="1"/>
  <c r="F35" i="34"/>
  <c r="D14" i="7"/>
  <c r="B1770" i="106" s="1"/>
  <c r="D1770" i="106" s="1"/>
  <c r="D60" i="36"/>
  <c r="B2977" i="106"/>
  <c r="D2977" i="106" s="1"/>
  <c r="E150" i="29"/>
  <c r="B1242" i="106" s="1"/>
  <c r="D1242" i="106" s="1"/>
  <c r="G109" i="5"/>
  <c r="F39" i="34"/>
  <c r="E109" i="5"/>
  <c r="E4" i="4" s="1"/>
  <c r="B2630" i="106" s="1"/>
  <c r="D2630" i="106" s="1"/>
  <c r="D56" i="36"/>
  <c r="D109" i="5"/>
  <c r="K173" i="5"/>
  <c r="H109" i="5"/>
  <c r="H275" i="5" s="1"/>
  <c r="F110" i="34"/>
  <c r="J109" i="5"/>
  <c r="D11" i="7"/>
  <c r="B1768" i="106" s="1"/>
  <c r="D1768" i="106" s="1"/>
  <c r="D7" i="7"/>
  <c r="B1763" i="106" s="1"/>
  <c r="D1763" i="106" s="1"/>
  <c r="C172" i="5"/>
  <c r="B5599" i="106"/>
  <c r="D5599" i="106" s="1"/>
  <c r="D9" i="7"/>
  <c r="B1767" i="106" s="1"/>
  <c r="D1767" i="106" s="1"/>
  <c r="F172" i="5"/>
  <c r="B5644" i="106" s="1"/>
  <c r="D5644" i="106" s="1"/>
  <c r="F19" i="7"/>
  <c r="F45" i="34"/>
  <c r="K329" i="29"/>
  <c r="I204" i="29"/>
  <c r="K286" i="29"/>
  <c r="B1470" i="106"/>
  <c r="D1470" i="106" s="1"/>
  <c r="K223" i="29"/>
  <c r="B3668" i="106"/>
  <c r="D3668" i="106" s="1"/>
  <c r="E168" i="29"/>
  <c r="B1309" i="106" s="1"/>
  <c r="D1309" i="106" s="1"/>
  <c r="C204" i="29"/>
  <c r="B1340" i="106" s="1"/>
  <c r="D1340" i="106" s="1"/>
  <c r="K110" i="29"/>
  <c r="B3673" i="106"/>
  <c r="D3673" i="106" s="1"/>
  <c r="K344" i="29"/>
  <c r="B1364" i="106"/>
  <c r="D1364" i="106" s="1"/>
  <c r="G204" i="29"/>
  <c r="B1223" i="106"/>
  <c r="D1223" i="106" s="1"/>
  <c r="C129" i="29"/>
  <c r="G15" i="145"/>
  <c r="L41" i="3"/>
  <c r="F21" i="8"/>
  <c r="K76" i="4"/>
  <c r="B3586" i="106" s="1"/>
  <c r="D3586"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K341" i="29"/>
  <c r="B6028" i="106"/>
  <c r="D6028" i="106" s="1"/>
  <c r="J13" i="4"/>
  <c r="B7042" i="106" s="1"/>
  <c r="D7042" i="106" s="1"/>
  <c r="B5906" i="106"/>
  <c r="D5906" i="106" s="1"/>
  <c r="H6" i="4"/>
  <c r="B2656" i="106" s="1"/>
  <c r="D2656" i="106" s="1"/>
  <c r="D274" i="5"/>
  <c r="D275" i="5" s="1"/>
  <c r="G6" i="4"/>
  <c r="B2604" i="106" s="1"/>
  <c r="D2604" i="106" s="1"/>
  <c r="B5421" i="106"/>
  <c r="D5421" i="106" s="1"/>
  <c r="D6" i="4"/>
  <c r="B2566" i="106" s="1"/>
  <c r="D2566" i="106" s="1"/>
  <c r="B5914" i="106"/>
  <c r="D5914" i="106" s="1"/>
  <c r="B1381" i="106"/>
  <c r="D1381" i="106" s="1"/>
  <c r="F173" i="5"/>
  <c r="F275" i="5"/>
  <c r="B5588" i="106"/>
  <c r="D5588" i="106" s="1"/>
  <c r="B5527" i="106"/>
  <c r="D5527" i="106" s="1"/>
  <c r="C114" i="29"/>
  <c r="B757" i="106" s="1"/>
  <c r="D757" i="106" s="1"/>
  <c r="F175" i="34"/>
  <c r="B5121" i="106"/>
  <c r="D5121" i="106" s="1"/>
  <c r="D50" i="36"/>
  <c r="B3674" i="106"/>
  <c r="D3674" i="106" s="1"/>
  <c r="K15" i="4"/>
  <c r="B3573" i="106" s="1"/>
  <c r="D3573" i="106" s="1"/>
  <c r="B1515" i="106"/>
  <c r="D1515" i="106" s="1"/>
  <c r="G16" i="4"/>
  <c r="B2611" i="106" s="1"/>
  <c r="D2611" i="106" s="1"/>
  <c r="D19" i="7"/>
  <c r="B1775" i="106" s="1"/>
  <c r="D1775" i="106" s="1"/>
  <c r="B2917" i="106"/>
  <c r="D2917" i="106" s="1"/>
  <c r="D59" i="36"/>
  <c r="B7071" i="106"/>
  <c r="D7071" i="106" s="1"/>
  <c r="F66" i="34"/>
  <c r="D30" i="36"/>
  <c r="B7760" i="106"/>
  <c r="D7760" i="106" s="1"/>
  <c r="D7253" i="106"/>
  <c r="B1151" i="106"/>
  <c r="D1151" i="106" s="1"/>
  <c r="K112" i="29"/>
  <c r="K6" i="4"/>
  <c r="B6014" i="106"/>
  <c r="D6014" i="106" s="1"/>
  <c r="B1879" i="106"/>
  <c r="D1879" i="106" s="1"/>
  <c r="H22" i="37"/>
  <c r="D7252" i="106"/>
  <c r="L114" i="29"/>
  <c r="B1225" i="106"/>
  <c r="D1225" i="106" s="1"/>
  <c r="C150" i="29"/>
  <c r="B1226" i="106" s="1"/>
  <c r="D1226" i="106" s="1"/>
  <c r="J4" i="4"/>
  <c r="B6220" i="106" s="1"/>
  <c r="D6220" i="106" s="1"/>
  <c r="J275" i="5"/>
  <c r="B6352" i="106"/>
  <c r="D6352" i="106" s="1"/>
  <c r="B6024" i="106"/>
  <c r="D6024" i="106" s="1"/>
  <c r="G4" i="4"/>
  <c r="B2603" i="106" s="1"/>
  <c r="D2603" i="106" s="1"/>
  <c r="C173" i="5"/>
  <c r="B5214" i="106"/>
  <c r="D5214" i="106" s="1"/>
  <c r="B3724" i="106"/>
  <c r="D3724" i="106" s="1"/>
  <c r="F73" i="34"/>
  <c r="G15" i="4"/>
  <c r="B6032" i="106" s="1"/>
  <c r="D6032" i="106" s="1"/>
  <c r="K275" i="5"/>
  <c r="B6023" i="106" s="1"/>
  <c r="D6023" i="106" s="1"/>
  <c r="K7" i="4"/>
  <c r="B3718" i="106" s="1"/>
  <c r="D3718" i="106" s="1"/>
  <c r="B5356" i="106"/>
  <c r="D5356" i="106" s="1"/>
  <c r="D4" i="4"/>
  <c r="B2564" i="106" s="1"/>
  <c r="D2564" i="106" s="1"/>
  <c r="K77" i="4"/>
  <c r="B3587" i="106" s="1"/>
  <c r="D3587" i="106" s="1"/>
  <c r="J7" i="4"/>
  <c r="B6222" i="106" s="1"/>
  <c r="D6222" i="106" s="1"/>
  <c r="K102" i="29"/>
  <c r="B1145" i="106" s="1"/>
  <c r="D1145" i="106" s="1"/>
  <c r="D7254" i="106"/>
  <c r="B1365" i="106"/>
  <c r="D1365" i="106" s="1"/>
  <c r="F65" i="34"/>
  <c r="B1474" i="106"/>
  <c r="D1474" i="106" s="1"/>
  <c r="G12" i="4"/>
  <c r="B2607" i="106" s="1"/>
  <c r="D2607" i="106" s="1"/>
  <c r="B6025" i="106"/>
  <c r="D6025" i="106" s="1"/>
  <c r="H4" i="4"/>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D7" i="4"/>
  <c r="B7298" i="106"/>
  <c r="C35" i="131"/>
  <c r="B7299" i="106" s="1"/>
  <c r="K114" i="29" l="1"/>
  <c r="K13" i="4"/>
  <c r="B3572" i="106" s="1"/>
  <c r="D3572" i="106" s="1"/>
  <c r="B3672" i="106"/>
  <c r="D3672" i="106" s="1"/>
  <c r="K354" i="29"/>
  <c r="B3678" i="106" s="1"/>
  <c r="D3678" i="106" s="1"/>
  <c r="J17" i="4"/>
  <c r="B6227" i="106" s="1"/>
  <c r="D6227" i="106" s="1"/>
  <c r="B5507" i="106"/>
  <c r="D5507" i="106" s="1"/>
  <c r="F6" i="4"/>
  <c r="B5653" i="106"/>
  <c r="D5653" i="106" s="1"/>
  <c r="B7055" i="106"/>
  <c r="D7055" i="106" s="1"/>
  <c r="K332" i="29"/>
  <c r="B7225" i="106" s="1"/>
  <c r="D7225" i="106" s="1"/>
  <c r="B2655" i="106"/>
  <c r="D2655" i="106" s="1"/>
  <c r="H8" i="4"/>
  <c r="C16" i="4"/>
  <c r="B2560" i="106" s="1"/>
  <c r="D2560" i="106" s="1"/>
  <c r="B7019" i="106"/>
  <c r="D7019" i="106" s="1"/>
  <c r="J8" i="4"/>
  <c r="F24" i="37"/>
  <c r="B5223" i="106"/>
  <c r="D5223" i="106" s="1"/>
  <c r="C6" i="4"/>
  <c r="B2553" i="106" s="1"/>
  <c r="D2553" i="106" s="1"/>
  <c r="C15" i="4"/>
  <c r="B2559" i="106" s="1"/>
  <c r="D2559" i="106" s="1"/>
  <c r="F53" i="34"/>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K355" i="29" l="1"/>
  <c r="B3681" i="106" s="1"/>
  <c r="D3681" i="106" s="1"/>
  <c r="K17" i="4"/>
  <c r="B3575" i="106" s="1"/>
  <c r="D3575" i="106" s="1"/>
  <c r="J20" i="4"/>
  <c r="J78" i="4" s="1"/>
  <c r="B6223" i="106"/>
  <c r="D6223" i="106" s="1"/>
  <c r="J10" i="4"/>
  <c r="B6225" i="106" s="1"/>
  <c r="D6225" i="106" s="1"/>
  <c r="B2593" i="106"/>
  <c r="D2593" i="106" s="1"/>
  <c r="F8" i="4"/>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K19" i="4" l="1"/>
  <c r="B4144" i="106" s="1"/>
  <c r="D4144" i="106" s="1"/>
  <c r="F14" i="34"/>
  <c r="F76" i="34" s="1"/>
  <c r="H18" i="118"/>
  <c r="B2595" i="106"/>
  <c r="D2595" i="106" s="1"/>
  <c r="D6" i="146"/>
  <c r="F10" i="4"/>
  <c r="B4125" i="106" s="1"/>
  <c r="D4125" i="106"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<sst xmlns="http://schemas.openxmlformats.org/spreadsheetml/2006/main" count="5230" uniqueCount="2194">
  <si>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</si>
  <si>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</si>
  <si>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</si>
  <si>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</si>
  <si>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</si>
  <si>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</si>
  <si>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</si>
  <si>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</si>
  <si>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</si>
  <si>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</si>
  <si>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</si>
  <si>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</si>
  <si>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</si>
  <si>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</si>
  <si>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</si>
  <si>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</si>
  <si>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</si>
  <si>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</si>
  <si>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</si>
  <si>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</si>
  <si>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</si>
  <si>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</si>
  <si>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</si>
  <si>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</si>
  <si>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</si>
  <si>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</si>
  <si>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</si>
  <si>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</si>
  <si>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</si>
  <si>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</si>
  <si>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</si>
  <si>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</si>
  <si>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</si>
  <si>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</si>
  <si>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</si>
  <si>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</si>
  <si>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</si>
  <si>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</si>
  <si>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</si>
  <si>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</si>
  <si>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</si>
  <si>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</si>
  <si>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</si>
  <si>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</si>
  <si>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</si>
  <si>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</si>
  <si>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</si>
  <si>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</si>
  <si>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</si>
  <si>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</si>
  <si>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</si>
  <si>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</si>
  <si>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</si>
  <si>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</si>
  <si>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</si>
  <si>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</si>
  <si>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</si>
  <si>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</si>
  <si>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</si>
  <si>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</si>
  <si>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</si>
  <si>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</si>
  <si>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</si>
  <si>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</si>
  <si>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</si>
  <si>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</si>
  <si>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</si>
  <si>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</si>
  <si>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</si>
  <si>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</si>
  <si>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</si>
  <si>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</si>
  <si>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</si>
  <si>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</si>
  <si>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</si>
  <si>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</si>
  <si>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</si>
  <si>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</si>
  <si>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</si>
  <si>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</si>
  <si>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</si>
  <si>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</si>
  <si>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</si>
  <si>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</si>
  <si>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</si>
  <si>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</si>
  <si>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</si>
  <si>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</si>
  <si>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</si>
  <si>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</si>
  <si>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</si>
  <si>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</si>
  <si>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</si>
  <si>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</si>
  <si>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</si>
  <si>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</si>
  <si>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</si>
  <si>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</si>
  <si>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</si>
  <si>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</si>
  <si>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</si>
  <si>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</si>
  <si>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</si>
  <si>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</si>
  <si>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</si>
  <si>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</si>
  <si>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</si>
  <si>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</si>
  <si>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</si>
  <si>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</si>
  <si>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</si>
  <si>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</si>
  <si>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</si>
  <si>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</si>
  <si>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</si>
  <si>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</si>
  <si>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</si>
  <si>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</si>
  <si>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</si>
  <si>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</si>
  <si>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</si>
  <si>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</si>
  <si>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</si>
  <si>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</si>
  <si>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</si>
  <si>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</si>
  <si>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</si>
  <si>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</si>
  <si>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</si>
  <si>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</si>
  <si>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</si>
  <si>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</si>
  <si>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</si>
  <si>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</si>
  <si>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</si>
  <si>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</si>
  <si>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</si>
  <si>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</si>
  <si>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</si>
  <si>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</si>
  <si>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</si>
  <si>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</si>
  <si>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</si>
  <si>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</si>
  <si>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</si>
  <si>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</si>
  <si>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</si>
  <si>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</si>
  <si>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</si>
  <si>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</si>
  <si>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</si>
  <si>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</si>
  <si>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</si>
  <si>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</si>
  <si>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</si>
  <si>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</si>
  <si>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</si>
  <si>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</si>
  <si>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</si>
  <si>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</si>
  <si>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</si>
  <si>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</si>
  <si>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</si>
  <si>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</si>
  <si>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</si>
  <si>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</si>
  <si>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</si>
  <si>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</si>
  <si>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</si>
  <si>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</si>
  <si>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</si>
  <si>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</si>
  <si>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</si>
  <si>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</si>
  <si>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</si>
  <si>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</si>
  <si>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</si>
  <si>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</si>
  <si>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</si>
  <si>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</si>
  <si>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</si>
  <si>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</si>
  <si>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</si>
  <si>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</si>
  <si>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</si>
  <si>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</si>
  <si>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</si>
  <si>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</si>
  <si>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</si>
  <si>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</si>
  <si>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</si>
  <si>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</si>
  <si>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</si>
  <si>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</si>
  <si>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</si>
  <si>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</si>
  <si>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</si>
  <si>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</si>
  <si>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</si>
  <si>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</si>
  <si>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</si>
  <si>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</si>
  <si>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</si>
  <si>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</si>
  <si>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</si>
  <si>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</si>
  <si>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</si>
  <si>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</si>
  <si>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</si>
  <si>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</si>
  <si>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</si>
  <si>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</si>
  <si>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</si>
  <si>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</si>
  <si>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</si>
  <si>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</si>
  <si>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</si>
  <si>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</si>
  <si>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</si>
  <si>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</si>
  <si>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</si>
  <si>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</si>
  <si>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</si>
  <si>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</si>
  <si>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</si>
  <si>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</si>
  <si>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</si>
  <si>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</si>
  <si>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</si>
  <si>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</si>
  <si>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</si>
  <si>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</si>
  <si>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</si>
  <si>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</si>
  <si>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</si>
  <si>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</si>
  <si>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</si>
  <si>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</si>
  <si>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</si>
  <si>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</si>
  <si>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</si>
  <si>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</si>
  <si>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</si>
  <si>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</si>
  <si>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</si>
  <si>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</si>
  <si>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</si>
  <si>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</si>
  <si>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</si>
  <si>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</si>
  <si>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</si>
  <si>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</si>
  <si>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</si>
  <si>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</si>
  <si>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</si>
  <si>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</si>
  <si>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</si>
  <si>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</si>
  <si>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</si>
  <si>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</si>
  <si>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</si>
  <si>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</si>
  <si>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</si>
  <si>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</si>
  <si>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</si>
  <si>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</si>
  <si>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</si>
  <si>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</si>
  <si>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</si>
  <si>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</si>
  <si>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</si>
  <si>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</si>
  <si>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</si>
  <si>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</si>
  <si>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</si>
  <si>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</si>
  <si>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</si>
  <si>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</si>
  <si>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</si>
  <si>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</si>
  <si>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</si>
  <si>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</si>
  <si>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</si>
  <si>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</si>
  <si>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</si>
  <si>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</si>
  <si>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</si>
  <si>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</si>
  <si>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</si>
  <si>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</si>
  <si>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</si>
  <si>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</si>
  <si>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</si>
  <si>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</si>
  <si>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</si>
  <si>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</si>
  <si>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</si>
  <si>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</si>
  <si>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</si>
  <si>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</si>
  <si>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</si>
  <si>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</si>
  <si>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</si>
  <si>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</si>
  <si>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</si>
  <si>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</si>
  <si>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</si>
  <si>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</si>
  <si>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</si>
  <si>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</si>
  <si>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</si>
  <si>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</si>
  <si>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</si>
  <si>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</si>
  <si>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</si>
  <si>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</si>
  <si>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</si>
  <si>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</si>
  <si>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</si>
  <si>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</si>
  <si>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</si>
  <si>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</si>
  <si>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</si>
  <si>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</si>
  <si>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</si>
  <si>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</si>
  <si>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</si>
  <si>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</si>
  <si>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</si>
  <si>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</si>
  <si>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</si>
  <si>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</si>
  <si>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</si>
  <si>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</si>
  <si>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</si>
  <si>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</si>
  <si>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</si>
  <si>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</si>
  <si>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</si>
  <si>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</si>
  <si>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</si>
  <si>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</si>
  <si>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</si>
  <si>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</si>
  <si>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</si>
  <si>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</si>
  <si>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</si>
  <si>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</si>
  <si>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</si>
  <si>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</si>
  <si>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</si>
  <si>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</si>
  <si>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</si>
  <si>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</si>
  <si>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</si>
  <si>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</si>
  <si>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</si>
  <si>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</si>
  <si>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</si>
  <si>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</si>
  <si>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</si>
  <si>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</si>
  <si>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</si>
  <si>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</si>
  <si>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</si>
  <si>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</si>
  <si>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</si>
  <si>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</si>
  <si>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</si>
  <si>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</si>
  <si>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</si>
  <si>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</si>
  <si>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</si>
  <si>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</si>
  <si>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</si>
  <si>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</si>
  <si>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</si>
  <si>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</si>
  <si>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</si>
  <si>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</si>
  <si>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</si>
  <si>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</si>
  <si>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</si>
  <si>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</si>
  <si>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</si>
  <si>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</si>
  <si>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</si>
  <si>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</si>
  <si>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</si>
  <si>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</si>
  <si>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</si>
  <si>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</si>
  <si>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</si>
  <si>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</si>
  <si>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</si>
  <si>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</si>
  <si>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</si>
  <si>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</si>
  <si>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</si>
  <si>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</si>
  <si>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</si>
  <si>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</si>
  <si>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</si>
  <si>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</si>
  <si>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</si>
  <si>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</si>
  <si>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</si>
  <si>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</si>
  <si>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</si>
  <si>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</si>
  <si>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</si>
  <si>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</si>
  <si>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</si>
  <si>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</si>
  <si>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</si>
  <si>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</si>
  <si>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</si>
  <si>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</si>
  <si>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</si>
  <si>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</si>
  <si>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</si>
  <si>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</si>
  <si>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</si>
  <si>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</si>
  <si>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</si>
  <si>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</si>
  <si>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</si>
  <si>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</si>
  <si>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</si>
  <si>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</si>
  <si>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</si>
  <si>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</si>
  <si>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</si>
  <si>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</si>
  <si>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</si>
  <si>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</si>
  <si>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</si>
  <si>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</si>
  <si>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</si>
  <si>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</si>
  <si>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</si>
  <si>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</si>
  <si>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</si>
  <si>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</si>
  <si>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</si>
  <si>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</si>
  <si>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</si>
  <si>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</si>
  <si>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</si>
  <si>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</si>
  <si>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</si>
  <si>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</si>
  <si>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</si>
  <si>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</si>
  <si>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</si>
  <si>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</si>
  <si>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</si>
  <si>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</si>
  <si>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</si>
  <si>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</si>
  <si>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</si>
  <si>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</si>
  <si>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</si>
  <si>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</si>
  <si>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</si>
  <si>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</si>
  <si>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</si>
  <si>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</si>
  <si>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</si>
  <si>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</si>
  <si>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</si>
  <si>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</si>
  <si>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</si>
  <si>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</si>
  <si>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</si>
  <si>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</si>
  <si>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</si>
  <si>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</si>
  <si>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</si>
  <si>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</si>
  <si>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</si>
  <si>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</si>
  <si>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</si>
  <si>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</si>
  <si>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</si>
  <si>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</si>
  <si>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</si>
  <si>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</si>
  <si>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</si>
  <si>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</si>
  <si>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</si>
  <si>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</si>
  <si>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</si>
  <si>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</si>
  <si>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</si>
  <si>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</si>
  <si>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</si>
  <si>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</si>
  <si>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</si>
  <si>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</si>
  <si>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</si>
  <si>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</si>
  <si>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</si>
  <si>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</si>
  <si>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</si>
  <si>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</si>
  <si>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</si>
  <si>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</si>
  <si>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</si>
  <si>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</si>
  <si>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</si>
  <si>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</si>
  <si>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</si>
  <si>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</si>
  <si>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</si>
  <si>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</si>
  <si>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</si>
  <si>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</si>
  <si>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</si>
  <si>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</si>
  <si>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</si>
  <si>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</si>
  <si>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</si>
  <si>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</si>
  <si>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</si>
  <si>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</si>
  <si>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</si>
  <si>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</si>
  <si>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</si>
  <si>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</si>
  <si>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</si>
  <si>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</si>
  <si>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</si>
  <si>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</si>
  <si>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</si>
  <si>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</si>
  <si>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</si>
  <si>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</si>
  <si>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</si>
  <si>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</si>
  <si>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</si>
  <si>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</si>
  <si>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</si>
  <si>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</si>
  <si>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</si>
  <si>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</si>
  <si>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</si>
  <si>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</si>
  <si>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</si>
  <si>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</si>
  <si>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</si>
  <si>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</si>
  <si>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</si>
  <si>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</si>
  <si>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</si>
  <si>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</si>
  <si>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</si>
  <si>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</si>
  <si>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</si>
  <si>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</si>
  <si>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</si>
  <si>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</si>
  <si>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</si>
  <si>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</si>
  <si>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</si>
  <si>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</si>
  <si>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</si>
  <si>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</si>
  <si>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</si>
  <si>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</si>
  <si>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</si>
  <si>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</si>
  <si>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</si>
  <si>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</si>
  <si>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</si>
  <si>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</si>
  <si>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</si>
  <si>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</si>
  <si>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</si>
  <si>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</si>
  <si>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</si>
  <si>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</si>
  <si>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</si>
  <si>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</si>
  <si>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</si>
  <si>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</si>
  <si>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</si>
  <si>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</si>
  <si>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</si>
  <si>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</si>
  <si>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</si>
  <si>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</si>
  <si>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</si>
  <si>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</si>
  <si>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</si>
  <si>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</si>
  <si>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</si>
  <si>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</si>
  <si>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</si>
  <si>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</si>
  <si>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</si>
  <si>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</si>
  <si>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</si>
  <si>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</si>
  <si>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</si>
  <si>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</si>
  <si>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</si>
  <si>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</si>
  <si>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</si>
  <si>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</si>
  <si>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</si>
  <si>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</si>
  <si>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</si>
  <si>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</si>
  <si>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</si>
  <si>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</si>
  <si>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</si>
  <si>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</si>
  <si>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</si>
  <si>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</si>
  <si>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</si>
  <si>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</si>
  <si>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</si>
  <si>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</si>
  <si>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</si>
  <si>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</si>
  <si>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</si>
  <si>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</si>
  <si>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</si>
  <si>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</si>
  <si>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</si>
  <si>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</si>
  <si>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</si>
  <si>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</si>
  <si>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</si>
  <si>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</si>
  <si>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</si>
  <si>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</si>
  <si>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</si>
  <si>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</si>
  <si>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</si>
  <si>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</si>
  <si>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</si>
  <si>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</si>
  <si>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</si>
  <si>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</si>
  <si>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</si>
  <si>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</si>
  <si>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</si>
  <si>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</si>
  <si>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</si>
  <si>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</si>
  <si>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</si>
  <si>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</si>
  <si>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</si>
  <si>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</si>
  <si>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</si>
  <si>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</si>
  <si>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</si>
  <si>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</si>
  <si>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</si>
  <si>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</si>
  <si>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</si>
  <si>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</si>
  <si>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</si>
  <si>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</si>
  <si>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</si>
  <si>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</si>
  <si>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</si>
  <si>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</si>
  <si>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</si>
  <si>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</si>
  <si>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</si>
  <si>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</si>
  <si>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</si>
  <si>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</si>
  <si>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</si>
  <si>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</si>
  <si>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</si>
  <si>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</si>
  <si>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</si>
  <si>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</si>
  <si>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</si>
  <si>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</si>
  <si>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</si>
  <si>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</si>
  <si>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</si>
  <si>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</si>
  <si>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</si>
  <si>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</si>
  <si>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</si>
  <si>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</si>
  <si>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</si>
  <si>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</si>
  <si>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</si>
  <si>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</si>
  <si>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</si>
  <si>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</si>
  <si>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</si>
  <si>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</si>
  <si>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</si>
  <si>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</si>
  <si>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</si>
  <si>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</si>
  <si>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</si>
  <si>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</si>
  <si>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</si>
  <si>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</si>
  <si>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</si>
  <si>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</si>
  <si>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</si>
  <si>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</si>
  <si>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</si>
  <si>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</si>
  <si>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</si>
  <si>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</si>
  <si>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</si>
  <si>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</si>
  <si>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</si>
  <si>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</si>
  <si>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</si>
  <si>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</si>
  <si>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</si>
  <si>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</si>
  <si>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</si>
  <si>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</si>
  <si>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</si>
  <si>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</si>
  <si>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</si>
  <si>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</si>
  <si>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</si>
  <si>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</si>
  <si>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</si>
  <si>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</si>
  <si>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</si>
  <si>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</si>
  <si>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</si>
  <si>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</si>
  <si>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</si>
  <si>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</si>
  <si>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</si>
  <si>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</si>
  <si>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</si>
  <si>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</si>
  <si>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</si>
  <si>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</si>
  <si>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</si>
  <si>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</si>
  <si>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</si>
  <si>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</si>
  <si>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</si>
  <si>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</si>
  <si>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</si>
  <si>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</si>
  <si>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</si>
  <si>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</si>
  <si>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</si>
  <si>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</si>
  <si>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</si>
  <si>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</si>
  <si>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</si>
  <si>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</si>
  <si>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</si>
  <si>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</si>
  <si>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</si>
  <si>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</si>
  <si>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</si>
  <si>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</si>
  <si>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</si>
  <si>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</si>
  <si>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</si>
  <si>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</si>
  <si>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</si>
  <si>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</si>
  <si>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</si>
  <si>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</si>
  <si>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</si>
  <si>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</si>
  <si>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</si>
  <si>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</si>
  <si>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</si>
  <si>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</si>
  <si>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</si>
  <si>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</si>
  <si>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</si>
  <si>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</si>
  <si>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</si>
  <si>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</si>
  <si>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</si>
  <si>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</si>
  <si>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</si>
  <si>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</si>
  <si>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</si>
  <si>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</si>
  <si>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</si>
  <si>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</si>
  <si>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</si>
  <si>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</si>
  <si>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</si>
  <si>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</si>
  <si>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</si>
  <si>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</si>
  <si>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</si>
  <si>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</si>
  <si>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</si>
  <si>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</si>
  <si>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</si>
  <si>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</si>
  <si>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</si>
  <si>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</si>
  <si>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</si>
  <si>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</si>
  <si>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</si>
  <si>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</si>
  <si>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</si>
  <si>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</si>
  <si>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</si>
  <si>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</si>
  <si>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</si>
  <si>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</si>
  <si>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</si>
  <si>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</si>
  <si>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</si>
  <si>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</si>
  <si>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</si>
  <si>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</si>
  <si>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</si>
  <si>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</si>
  <si>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</si>
  <si>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</si>
  <si>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</si>
  <si>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</si>
  <si>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</si>
  <si>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</si>
  <si>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</si>
  <si>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</si>
  <si>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</si>
  <si>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</si>
  <si>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</si>
  <si>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</si>
  <si>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</si>
  <si>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</si>
  <si>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</si>
  <si>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</si>
  <si>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</si>
  <si>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</si>
  <si>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</si>
  <si>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</si>
  <si>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</si>
  <si>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</si>
  <si>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</si>
  <si>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</si>
  <si>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</si>
  <si>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</si>
  <si>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</si>
  <si>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</si>
  <si>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</si>
  <si>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</si>
  <si>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</si>
  <si>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</si>
  <si>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</si>
  <si>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</si>
  <si>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</si>
  <si>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</si>
  <si>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</si>
  <si>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</si>
  <si>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</si>
  <si>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</si>
  <si>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</si>
  <si>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</si>
  <si>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</si>
  <si>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</si>
  <si>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</si>
  <si>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</si>
  <si>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</si>
  <si>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</si>
  <si>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</si>
  <si>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</si>
  <si>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</si>
  <si>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</si>
  <si>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</si>
  <si>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</si>
  <si>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</si>
  <si>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</si>
  <si>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</si>
  <si>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</si>
  <si>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</si>
  <si>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</si>
  <si>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</si>
  <si>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</si>
  <si>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</si>
  <si>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</si>
  <si>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</si>
  <si>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</si>
  <si>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</si>
  <si>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</si>
  <si>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</si>
  <si>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</si>
  <si>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</si>
  <si>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</si>
  <si>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</si>
  <si>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</si>
  <si>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</si>
  <si>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</si>
  <si>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</si>
  <si>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</si>
  <si>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</si>
  <si>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</si>
  <si>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</si>
  <si>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</si>
  <si>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</si>
  <si>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</si>
  <si>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</si>
  <si>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</si>
  <si>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</si>
  <si>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</si>
  <si>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</si>
  <si>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</si>
  <si>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</si>
  <si>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</si>
  <si>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</si>
  <si>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</si>
  <si>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</si>
  <si>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</si>
  <si>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</si>
  <si>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</si>
  <si>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</si>
  <si>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</si>
  <si>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</si>
  <si>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</si>
  <si>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</si>
  <si>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</si>
  <si>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</si>
  <si>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</si>
  <si>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</si>
  <si>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</si>
  <si>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</si>
  <si>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</si>
  <si>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</si>
  <si>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</si>
  <si>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</si>
  <si>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</si>
  <si>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</si>
  <si>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</si>
  <si>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</si>
  <si>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</si>
  <si>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</si>
  <si>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</si>
  <si>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</si>
  <si>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</si>
  <si>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</si>
  <si>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</si>
  <si>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</si>
  <si>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</si>
  <si>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</si>
  <si>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</si>
  <si>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</si>
  <si>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</si>
  <si>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</si>
  <si>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</si>
  <si>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</si>
  <si>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</si>
  <si>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</si>
  <si>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</si>
  <si>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</si>
  <si>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</si>
  <si>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</si>
  <si>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</si>
  <si>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</si>
  <si>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</si>
  <si>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</si>
  <si>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</si>
  <si>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</si>
  <si>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</si>
  <si>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</si>
  <si>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</si>
  <si>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</si>
  <si>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</si>
  <si>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</si>
  <si>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</si>
  <si>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</si>
  <si>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</si>
  <si>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</si>
  <si>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</si>
  <si>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</si>
  <si>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</si>
  <si>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</si>
  <si>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</si>
  <si>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</si>
  <si>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</si>
  <si>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</si>
  <si>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</si>
  <si>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</si>
  <si>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</si>
  <si>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</si>
  <si>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</si>
  <si>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</si>
  <si>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</si>
  <si>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</si>
  <si>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</si>
  <si>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</si>
  <si>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</si>
  <si>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</si>
  <si>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</si>
  <si>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</si>
  <si>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</si>
  <si>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</si>
  <si>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</si>
  <si>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</si>
  <si>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</si>
  <si>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</si>
  <si>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</si>
  <si>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</si>
  <si>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</si>
  <si>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</si>
  <si>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</si>
  <si>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</si>
  <si>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</si>
  <si>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</si>
  <si>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</si>
  <si>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</si>
  <si>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</si>
  <si>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</si>
  <si>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</si>
  <si>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</si>
  <si>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</si>
  <si>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</si>
  <si>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</si>
  <si>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</si>
  <si>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</si>
  <si>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</si>
  <si>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</si>
  <si>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</si>
  <si>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</si>
  <si>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</si>
  <si>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</si>
  <si>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</si>
  <si>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</si>
  <si>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</si>
  <si>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</si>
  <si>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</si>
  <si>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</si>
  <si>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</si>
  <si>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</si>
  <si>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</si>
  <si>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</si>
  <si>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</si>
  <si>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</si>
  <si>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</si>
  <si>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</si>
  <si>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</si>
  <si>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</si>
  <si>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</si>
  <si>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</si>
  <si>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</si>
  <si>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</si>
  <si>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</si>
  <si>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</si>
  <si>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</si>
  <si>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</si>
  <si>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</si>
  <si>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</si>
  <si>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</si>
  <si>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</si>
  <si>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</si>
  <si>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</si>
  <si>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</si>
  <si>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</si>
  <si>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</si>
  <si>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</si>
  <si>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</si>
  <si>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</si>
  <si>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</si>
  <si>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</si>
  <si>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</si>
  <si>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</si>
  <si>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</si>
  <si>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</si>
  <si>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</si>
  <si>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</si>
  <si>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</si>
  <si>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</si>
  <si>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</si>
  <si>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</si>
  <si>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</si>
  <si>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</si>
  <si>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</si>
  <si>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</si>
  <si>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</si>
  <si>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</si>
  <si>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</si>
  <si>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</si>
  <si>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</si>
  <si>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</si>
  <si>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</si>
  <si>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</si>
  <si>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</si>
  <si>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</si>
  <si>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</si>
  <si>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</si>
  <si>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</si>
  <si>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</si>
  <si>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</si>
  <si>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</si>
  <si>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</si>
  <si>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</si>
  <si>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</si>
  <si>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</si>
  <si>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</si>
  <si>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</si>
  <si>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</si>
  <si>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</si>
  <si>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</si>
  <si>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</si>
  <si>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</si>
  <si>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</si>
  <si>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</si>
  <si>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</si>
  <si>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</si>
  <si>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</si>
  <si>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</si>
  <si>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</si>
  <si>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</si>
  <si>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</si>
  <si>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</si>
  <si>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</si>
  <si>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</si>
  <si>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</si>
  <si>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</si>
  <si>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</si>
  <si>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</si>
  <si>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</si>
  <si>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</si>
  <si>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</si>
  <si>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</si>
  <si>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</si>
  <si>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</si>
  <si>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</si>
  <si>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</si>
  <si>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</si>
  <si>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</si>
  <si>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</si>
  <si>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</si>
  <si>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</si>
  <si>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</si>
  <si>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</si>
  <si>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</si>
  <si>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</si>
  <si>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</si>
  <si>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</si>
  <si>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</si>
  <si>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</si>
  <si>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</si>
  <si>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</si>
  <si>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</si>
  <si>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</si>
  <si>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</si>
  <si>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</si>
  <si>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</si>
  <si>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</si>
  <si>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</si>
  <si>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</si>
  <si>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</si>
  <si>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</si>
  <si>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</si>
  <si>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</si>
  <si>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</si>
  <si>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</si>
  <si>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</si>
  <si>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</si>
  <si>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</si>
  <si>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</si>
  <si>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</si>
  <si>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</si>
  <si>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</si>
  <si>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</si>
  <si>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</si>
  <si>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</si>
  <si>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</si>
  <si>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</si>
  <si>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</si>
  <si>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</si>
  <si>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</si>
  <si>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</si>
  <si>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</si>
  <si>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</si>
  <si>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</si>
  <si>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</si>
  <si>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</si>
  <si>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</si>
  <si>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</si>
  <si>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</si>
  <si>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</si>
  <si>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</si>
  <si>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</si>
  <si>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</si>
  <si>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</si>
  <si>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</si>
  <si>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</si>
  <si>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</si>
  <si>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</si>
  <si>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</si>
  <si>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</si>
  <si>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</si>
  <si>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</si>
  <si>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</si>
  <si>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</si>
  <si>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</si>
  <si>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</si>
  <si>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</si>
  <si>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</si>
  <si>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</si>
  <si>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</si>
  <si>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</si>
  <si>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</si>
  <si>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</si>
  <si>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</si>
  <si>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</si>
  <si>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</si>
  <si>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</si>
  <si>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</si>
  <si>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</si>
  <si>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</si>
  <si>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</si>
  <si>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</si>
  <si>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</si>
  <si>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</si>
  <si>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</si>
  <si>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</si>
  <si>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</si>
  <si>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</si>
  <si>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</si>
  <si>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</si>
  <si>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</si>
  <si>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</si>
  <si>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</si>
  <si>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</si>
  <si>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</si>
  <si>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</si>
  <si>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</si>
  <si>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</si>
  <si>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</si>
  <si>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</si>
  <si>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</si>
  <si>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</si>
  <si>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</si>
  <si>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</si>
  <si>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</si>
  <si>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</si>
  <si>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</si>
  <si>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</si>
  <si>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</si>
  <si>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</si>
  <si>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</si>
  <si>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</si>
  <si>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</si>
  <si>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</si>
  <si>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</si>
  <si>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</si>
  <si>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</si>
  <si>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</si>
  <si>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</si>
  <si>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</si>
  <si>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</si>
  <si>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</si>
  <si>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</si>
  <si>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</si>
  <si>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</si>
  <si>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</si>
  <si>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</si>
  <si>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</si>
  <si>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</si>
  <si>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</si>
  <si>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</si>
  <si>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</si>
  <si>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</si>
  <si>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</si>
  <si>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</si>
  <si>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</si>
  <si>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</si>
  <si>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</si>
  <si>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</si>
  <si>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</si>
  <si>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</si>
  <si>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</si>
  <si>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</si>
  <si>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</si>
  <si>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</si>
  <si>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</si>
  <si>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</si>
  <si>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</si>
  <si>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</si>
  <si>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</si>
  <si>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</si>
  <si>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</si>
  <si>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</si>
  <si>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</si>
  <si>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</si>
  <si>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</si>
  <si>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</si>
  <si>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</si>
  <si>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</si>
  <si>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</si>
  <si>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</si>
  <si>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</si>
  <si>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</si>
  <si>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</si>
  <si>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</si>
  <si>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</si>
  <si>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</si>
  <si>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</si>
  <si>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</si>
  <si>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</si>
  <si>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</si>
  <si>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</si>
  <si>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</si>
  <si>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</si>
  <si>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</si>
  <si>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</si>
  <si>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</si>
  <si>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</si>
  <si>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</si>
  <si>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</si>
  <si>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</si>
  <si>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</si>
  <si>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</si>
  <si>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</si>
  <si>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</si>
  <si>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</si>
  <si>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</si>
  <si>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</si>
  <si>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</si>
  <si>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</si>
  <si>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</si>
  <si>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</si>
  <si>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</si>
  <si>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</si>
  <si>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</si>
  <si>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</si>
  <si>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</si>
  <si>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</si>
  <si>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</si>
  <si>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</si>
  <si>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</si>
  <si>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</si>
  <si>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</si>
  <si>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</si>
  <si>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</si>
  <si>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</si>
  <si>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</si>
  <si>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</si>
  <si>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</si>
  <si>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</si>
  <si>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</si>
  <si>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</si>
  <si>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</si>
  <si>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</si>
  <si>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</si>
  <si>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</si>
  <si>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</si>
  <si>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</si>
  <si>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</si>
  <si>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</si>
  <si>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</si>
  <si>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</si>
  <si>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</si>
  <si>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</si>
  <si>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</si>
  <si>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</si>
  <si>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</si>
  <si>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</si>
  <si>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</si>
  <si>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</si>
  <si>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</si>
  <si>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</si>
  <si>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</si>
  <si>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</si>
  <si>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</si>
  <si>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</si>
  <si>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</si>
  <si>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</si>
  <si>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</si>
  <si>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</si>
  <si>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</si>
  <si>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</si>
  <si>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</si>
  <si>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</si>
  <si>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</si>
  <si>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</si>
  <si>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</si>
  <si>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</si>
  <si>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</si>
  <si>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</si>
  <si>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</si>
  <si>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</si>
  <si>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</si>
  <si>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</si>
  <si>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</si>
  <si>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</si>
  <si>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</si>
  <si>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</si>
  <si>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</si>
  <si>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</si>
  <si>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</si>
  <si>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</si>
  <si>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</si>
  <si>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</si>
  <si>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</si>
  <si>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</si>
  <si>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</si>
  <si>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</si>
  <si>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</si>
  <si>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</si>
  <si>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</si>
  <si>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</si>
  <si>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</si>
  <si>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</si>
  <si>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</si>
  <si>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</si>
  <si>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</si>
  <si>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</si>
  <si>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</si>
  <si>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</si>
  <si>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</si>
  <si>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</si>
  <si>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</si>
  <si>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</si>
  <si>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</si>
  <si>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</si>
  <si>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</si>
  <si>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</si>
  <si>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</si>
  <si>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</si>
  <si>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</si>
  <si>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</si>
  <si>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</si>
  <si>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</si>
  <si>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</si>
  <si>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</si>
  <si>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</si>
  <si>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</si>
  <si>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</si>
  <si>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</si>
  <si>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</si>
  <si>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</si>
  <si>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</si>
  <si>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</si>
  <si>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</si>
  <si>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</si>
  <si>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</si>
  <si>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</si>
  <si>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</si>
  <si>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</si>
  <si>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</si>
  <si>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</si>
  <si>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</si>
  <si>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</si>
  <si>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</si>
  <si>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</si>
  <si>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</si>
  <si>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</si>
  <si>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</si>
  <si>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</si>
  <si>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</si>
  <si>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</si>
  <si>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</si>
  <si>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</si>
  <si>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</si>
  <si>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</si>
  <si>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</si>
  <si>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</si>
  <si>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</si>
  <si>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</si>
  <si>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</si>
  <si>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</si>
  <si>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</si>
  <si>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</si>
  <si>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</si>
  <si>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</si>
  <si>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</si>
  <si>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</si>
  <si>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</si>
  <si>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</si>
  <si>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</si>
  <si>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</si>
  <si>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</si>
  <si>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</si>
  <si>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</si>
  <si>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</si>
  <si>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</si>
  <si>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</si>
  <si>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</si>
  <si>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</si>
  <si>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</si>
  <si>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</si>
  <si>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</si>
  <si>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</si>
  <si>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</si>
  <si>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</si>
  <si>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</si>
  <si>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</si>
  <si>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</si>
  <si>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</si>
  <si>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</si>
  <si>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</si>
  <si>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</si>
  <si>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</si>
  <si>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</si>
  <si>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</si>
  <si>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</si>
  <si>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</si>
  <si>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</si>
  <si>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</si>
  <si>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</si>
  <si>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</si>
  <si>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</si>
  <si>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</si>
  <si>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</si>
  <si>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</si>
  <si>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</si>
  <si>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</si>
  <si>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</si>
  <si>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</si>
  <si>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</si>
  <si>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</si>
  <si>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</si>
  <si>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</si>
  <si>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</si>
  <si>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</si>
  <si>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</si>
  <si>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</si>
  <si>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</si>
  <si>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</si>
  <si>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</si>
  <si>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</si>
  <si>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</si>
  <si>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</si>
  <si>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</si>
  <si>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</si>
  <si>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</si>
  <si>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</si>
  <si>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</si>
  <si>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</si>
  <si>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</si>
  <si>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</si>
  <si>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</si>
  <si>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</si>
  <si>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</si>
  <si>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</si>
  <si>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</si>
  <si>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</si>
  <si>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</si>
  <si>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</si>
  <si>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</si>
  <si>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</si>
  <si>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</si>
  <si>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</si>
  <si>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</si>
  <si>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</si>
  <si>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</si>
  <si>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</si>
  <si>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</si>
  <si>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</si>
  <si>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</si>
  <si>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</si>
  <si>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</si>
  <si>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</si>
  <si>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</si>
  <si>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</si>
  <si>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</si>
  <si>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</si>
  <si>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</si>
  <si>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</si>
  <si>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</si>
  <si>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</si>
  <si>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</si>
  <si>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</si>
  <si>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</si>
  <si>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</si>
  <si>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</si>
  <si>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</si>
  <si>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</si>
  <si>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</si>
  <si>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</si>
  <si>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</si>
  <si>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</si>
  <si>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</si>
  <si>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</si>
  <si>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</si>
  <si>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</si>
  <si>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</si>
  <si>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</si>
  <si>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</si>
  <si>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</si>
  <si>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</si>
  <si>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</si>
  <si>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</si>
  <si>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</si>
  <si>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</si>
  <si>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</si>
  <si>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</si>
  <si>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</si>
  <si>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</si>
  <si>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</si>
  <si>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</si>
  <si>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</si>
  <si>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</si>
  <si>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</si>
  <si>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</si>
  <si>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</si>
  <si>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</si>
  <si>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</si>
  <si>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</si>
  <si>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</si>
  <si>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</si>
  <si>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</si>
  <si>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</si>
  <si>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</si>
  <si>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</si>
  <si>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</si>
  <si>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</si>
  <si>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</si>
  <si>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</si>
  <si>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</si>
  <si>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</si>
  <si>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</si>
  <si>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</si>
  <si>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</si>
  <si>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</si>
  <si>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</si>
  <si>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</si>
  <si>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</si>
  <si>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</si>
  <si>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</si>
  <si>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</si>
  <si>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</si>
  <si>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</si>
  <si>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</si>
  <si>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</si>
  <si>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</si>
  <si>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</si>
  <si>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</si>
  <si>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</si>
  <si>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</si>
  <si>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</si>
  <si>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</si>
  <si>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</si>
  <si>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</si>
  <si>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</si>
  <si>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</si>
  <si>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</si>
  <si>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</si>
  <si>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</si>
  <si>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</si>
  <si>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</si>
  <si>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</si>
  <si>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</si>
  <si>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</si>
  <si>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</si>
  <si>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</si>
  <si>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</si>
  <si>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</si>
  <si>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</si>
  <si>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</si>
  <si>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</si>
  <si>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</si>
  <si>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</si>
  <si>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</si>
  <si>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</si>
  <si>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</si>
  <si>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</si>
  <si>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</si>
  <si>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</si>
  <si>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</si>
  <si>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</si>
  <si>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</si>
  <si>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</si>
  <si>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</si>
  <si>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</si>
  <si>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</si>
  <si>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</si>
  <si>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</si>
  <si>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</si>
  <si>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</si>
  <si>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</si>
  <si>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</si>
  <si>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</si>
  <si>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</si>
  <si>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</si>
  <si>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</si>
  <si>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</si>
  <si>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</si>
  <si>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</si>
  <si>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</si>
  <si>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</si>
  <si>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</si>
  <si>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</si>
  <si>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</si>
  <si>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</si>
  <si>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</si>
  <si>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</si>
  <si>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</si>
  <si>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</si>
  <si>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</si>
  <si>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</si>
  <si>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</si>
  <si>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</si>
  <si>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</si>
  <si>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</si>
  <si>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</si>
  <si>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</si>
  <si>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</si>
  <si>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</si>
  <si>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</si>
  <si>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</si>
  <si>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</si>
  <si>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</si>
  <si>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</si>
  <si>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</si>
  <si>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</si>
  <si>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</si>
  <si>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</si>
  <si>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</si>
  <si>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</si>
  <si>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</si>
  <si>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</si>
  <si>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</si>
  <si>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</si>
  <si>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</si>
  <si>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</si>
  <si>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</si>
  <si>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</si>
  <si>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</si>
  <si>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</si>
  <si>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</si>
  <si>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</si>
  <si>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</si>
  <si>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</si>
  <si>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</si>
  <si>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</si>
  <si>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</si>
  <si>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</si>
  <si>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</si>
  <si>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</si>
  <si>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</si>
  <si>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</si>
  <si>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</si>
  <si>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</si>
  <si>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</si>
  <si>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</si>
  <si>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</si>
  <si>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</si>
  <si>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</si>
  <si>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</si>
  <si>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</si>
  <si>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</si>
  <si>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</si>
  <si>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</si>
  <si>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</si>
  <si>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</si>
  <si>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</si>
  <si>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</si>
  <si>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</si>
  <si>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</si>
  <si>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</si>
  <si>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</si>
  <si>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</si>
  <si>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</si>
  <si>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</si>
  <si>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</si>
  <si>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</si>
  <si>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</si>
  <si>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</si>
  <si>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</si>
  <si>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</si>
  <si>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</si>
  <si>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</si>
  <si>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</si>
  <si>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</si>
  <si>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</si>
  <si>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</si>
  <si>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</si>
  <si>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</si>
  <si>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</si>
  <si>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</si>
  <si>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</si>
  <si>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</si>
  <si>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</si>
  <si>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</si>
  <si>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</si>
  <si>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</si>
  <si>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</si>
  <si>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</si>
  <si>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</si>
  <si>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</si>
  <si>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</si>
  <si>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</si>
  <si>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</si>
  <si>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</si>
  <si>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</si>
  <si>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</si>
  <si>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</si>
  <si>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</si>
  <si>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</si>
  <si>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</si>
  <si>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</si>
  <si>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</si>
  <si>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</si>
  <si>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</si>
  <si>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</si>
  <si>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</si>
  <si>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</si>
  <si>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</si>
  <si>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</si>
  <si>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</si>
  <si>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</si>
  <si>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</si>
  <si>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</si>
  <si>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</si>
  <si>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</si>
  <si>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</si>
  <si>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</si>
  <si>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</si>
  <si>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</si>
  <si>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</si>
  <si>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</si>
  <si>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</si>
  <si>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</si>
  <si>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</si>
  <si>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</si>
  <si>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</si>
  <si>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</si>
  <si>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</si>
  <si>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</si>
  <si>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</si>
  <si>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</si>
  <si>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</si>
  <si>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</si>
  <si>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</si>
  <si>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</si>
  <si>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</si>
  <si>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</si>
  <si>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</si>
  <si>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</si>
  <si>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</si>
  <si>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</si>
  <si>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</si>
  <si>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</si>
  <si>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</si>
  <si>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</si>
  <si>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</si>
  <si>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</si>
  <si>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</si>
  <si>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</si>
  <si>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</si>
  <si>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</si>
  <si>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</si>
  <si>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</si>
  <si>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</si>
  <si>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</si>
  <si>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</si>
  <si>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</si>
  <si>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</si>
  <si>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</si>
  <si>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</si>
  <si>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</si>
  <si>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</si>
  <si>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</si>
  <si>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</si>
  <si>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</si>
  <si>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</si>
  <si>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</si>
  <si>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</si>
  <si>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</si>
  <si>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</si>
  <si>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</si>
  <si>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</si>
  <si>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</si>
  <si>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</si>
  <si>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</si>
  <si>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</si>
  <si>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</si>
  <si>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</si>
  <si>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</si>
  <si>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</si>
  <si>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</si>
  <si>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</si>
  <si>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</si>
  <si>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</si>
  <si>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</si>
  <si>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</si>
  <si>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</si>
  <si>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</si>
  <si>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</si>
  <si>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</si>
  <si>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</si>
  <si>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</si>
  <si>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</si>
  <si>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</si>
  <si>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</si>
  <si>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</si>
  <si>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</si>
  <si>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</si>
  <si>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</si>
  <si>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</si>
  <si>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</si>
  <si>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</si>
  <si>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</si>
  <si>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</si>
  <si>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</si>
  <si>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</si>
  <si>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</si>
  <si>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</si>
  <si>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</si>
  <si>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</si>
  <si>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</si>
  <si>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</si>
  <si>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</si>
  <si>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</si>
  <si>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</si>
  <si>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</si>
  <si>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</si>
  <si>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</si>
  <si>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</si>
  <si>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</si>
  <si>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</si>
  <si>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</si>
  <si>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</si>
  <si>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</si>
  <si>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</si>
  <si>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</si>
  <si>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</si>
  <si>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</si>
  <si>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</si>
  <si>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</si>
  <si>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</si>
  <si>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</si>
  <si>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</si>
  <si>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</si>
  <si>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</si>
  <si>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</si>
  <si>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</si>
  <si>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</si>
  <si>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</si>
  <si>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</si>
  <si>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</si>
  <si>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</si>
  <si>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</si>
  <si>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</si>
  <si>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</si>
  <si>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</si>
  <si>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</si>
  <si>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</si>
  <si>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</si>
  <si>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</si>
  <si>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</si>
  <si>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</si>
  <si>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</si>
  <si>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</si>
  <si>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</si>
  <si>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</si>
  <si>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</si>
  <si>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</si>
  <si>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</si>
  <si>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</si>
  <si>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</si>
  <si>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</si>
  <si>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</si>
  <si>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</si>
  <si>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</si>
  <si>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</si>
  <si>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</si>
  <si>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</si>
  <si>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</si>
  <si>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</si>
  <si>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</si>
  <si>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</si>
  <si>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</si>
  <si>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</si>
  <si>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</si>
  <si>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</si>
  <si>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</si>
  <si>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</si>
  <si>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</si>
  <si>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</si>
  <si>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</si>
  <si>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</si>
  <si>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</si>
  <si>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</si>
  <si>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</si>
  <si>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</si>
  <si>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</si>
  <si>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</si>
  <si>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</si>
  <si>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</si>
  <si>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</si>
  <si>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</si>
  <si>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</si>
  <si>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</si>
  <si>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</si>
  <si>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</si>
  <si>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</si>
  <si>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</si>
  <si>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</si>
  <si>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</si>
  <si>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</si>
  <si>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</si>
  <si>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</si>
  <si>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</si>
  <si>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</si>
  <si>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</si>
  <si>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</si>
  <si>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</si>
  <si>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</si>
  <si>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</si>
  <si>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</si>
  <si>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</si>
  <si>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</si>
  <si>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</si>
  <si>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</si>
  <si>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</si>
  <si>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</si>
  <si>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</si>
  <si>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</si>
  <si>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</si>
  <si>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</si>
  <si>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</si>
  <si>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</si>
  <si>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</si>
  <si>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</si>
  <si>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</si>
  <si>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</si>
  <si>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</si>
  <si>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</si>
  <si>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</si>
  <si>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</si>
  <si>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</si>
  <si>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</si>
  <si>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</si>
  <si>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</si>
  <si>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</si>
  <si>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</si>
  <si>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</si>
  <si>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</si>
  <si>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</si>
  <si>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</si>
  <si>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</si>
  <si>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</si>
  <si>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</si>
  <si>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</si>
  <si>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</si>
  <si>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</si>
  <si>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</si>
  <si>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</si>
  <si>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</si>
  <si>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</si>
  <si>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</si>
  <si>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</si>
  <si>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</si>
  <si>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</si>
  <si>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</si>
  <si>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</si>
  <si>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</si>
  <si>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</si>
  <si>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</si>
  <si>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</si>
  <si>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</si>
  <si>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</si>
  <si>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</si>
  <si>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</si>
  <si>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</si>
  <si>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</si>
  <si>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</si>
  <si>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</si>
  <si>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</si>
  <si>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</si>
  <si>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</si>
  <si>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</si>
  <si>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</si>
  <si>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</si>
  <si>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</si>
  <si>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</si>
  <si>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</si>
  <si>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</si>
  <si>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</si>
  <si>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</si>
  <si>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Crawford</t>
  </si>
  <si>
    <t xml:space="preserve">Robinson  </t>
  </si>
  <si>
    <t>jquick@robinsonschools.com</t>
  </si>
  <si>
    <t>X</t>
  </si>
  <si>
    <t>Josh Quick</t>
  </si>
  <si>
    <t>618-544-7511</t>
  </si>
  <si>
    <t>618-544-9284</t>
  </si>
  <si>
    <t>Brian S. Bradbury, CPA</t>
  </si>
  <si>
    <t>P.O. Box 694</t>
  </si>
  <si>
    <t>Robinson</t>
  </si>
  <si>
    <t>618-546-1502</t>
  </si>
  <si>
    <t>618-544-2140</t>
  </si>
  <si>
    <t>066-003998</t>
  </si>
  <si>
    <t>bbradbury@kcpag.com</t>
  </si>
  <si>
    <t>Qualified Zone Academy Bonds</t>
  </si>
  <si>
    <t>Working Cash Bonds 2004</t>
  </si>
  <si>
    <t>General Obligation Bonds 2005</t>
  </si>
  <si>
    <t>General Obligation Bonds 2007</t>
  </si>
  <si>
    <t>General Obligation Bonds 2010</t>
  </si>
  <si>
    <t>General Obligation Bonds 2014A</t>
  </si>
  <si>
    <t>General Obligatin Bonds 2014B</t>
  </si>
  <si>
    <t>Wells Fargo Capital Lease</t>
  </si>
  <si>
    <t>ISBE Technology Loan</t>
  </si>
  <si>
    <t>2015 Technology Loan</t>
  </si>
  <si>
    <t>Capital Lease Agreement</t>
  </si>
  <si>
    <t>Long-Term Note</t>
  </si>
  <si>
    <t>Oblong Unit #4/Palestine Unit #3/Hutsonville Unit #1</t>
  </si>
  <si>
    <t>South Eastern Special Education</t>
  </si>
  <si>
    <t>South Eastern Purchasing Cooperative</t>
  </si>
  <si>
    <t>Twin Rivers Regional Vocational System</t>
  </si>
  <si>
    <t>U.S. Department of Agriculture</t>
  </si>
  <si>
    <t xml:space="preserve">   Pass Through from Illinois State Board of Education</t>
  </si>
  <si>
    <t>N/A</t>
  </si>
  <si>
    <t>2016-4220</t>
  </si>
  <si>
    <t>2015-4220</t>
  </si>
  <si>
    <t>2016-4210</t>
  </si>
  <si>
    <t>2015-4210</t>
  </si>
  <si>
    <t>2016-4300</t>
  </si>
  <si>
    <t>2015-4300</t>
  </si>
  <si>
    <t xml:space="preserve">     Sp. Ed. IDEA- Room and Board</t>
  </si>
  <si>
    <t>2016-4625</t>
  </si>
  <si>
    <t xml:space="preserve">     Sp. Ed. IDEA - Room and Board</t>
  </si>
  <si>
    <t>2015-4625</t>
  </si>
  <si>
    <t xml:space="preserve">     Title II - Teacher Quality</t>
  </si>
  <si>
    <t>2016-4932</t>
  </si>
  <si>
    <t>2015-4932</t>
  </si>
  <si>
    <t xml:space="preserve">   Pass Through from South Eastern Special Education</t>
  </si>
  <si>
    <t xml:space="preserve">     Fed-Special Ed- IDEA - Flow Through</t>
  </si>
  <si>
    <t>2016-4620</t>
  </si>
  <si>
    <t>U.S. Department of Health and Human Services</t>
  </si>
  <si>
    <t xml:space="preserve">   Pass Through from Illinois Healthcare and Family Services</t>
  </si>
  <si>
    <t xml:space="preserve">     Medicaid Matching</t>
  </si>
  <si>
    <t xml:space="preserve">Total </t>
  </si>
  <si>
    <t>84.010A</t>
  </si>
  <si>
    <t>84.027A</t>
  </si>
  <si>
    <t>84.367A</t>
  </si>
  <si>
    <t>Page 10, Line 74, Column 10: Food Service-Other:  Other Café Receipts for RHS, WGS, LGS, and NMS - $8,737</t>
  </si>
  <si>
    <t>Page 10, Line 81, Column 10: Pupil Activity Revenue-Other: Miscellaneous Local Revenue - $3,679, Tourney Clothing Resale - $2,685</t>
  </si>
  <si>
    <t>Page 15, Line 41, Column 900: Other Support Services-Pupils: Supervision Salaries, Employee Benefits, Purchase Services - $16,330</t>
  </si>
  <si>
    <t>Page 16, Line 83, Column 600: Other Payments to In State Govt. Units: Refund of Prior Year Grant - $6,776</t>
  </si>
  <si>
    <t>Page 18, Line 165, Column 600: Debt Services-Other:  2010, Working Cash Bond, 2005, 2007 Life Safety, 2014 Bond Agent Fees - $3,320</t>
  </si>
  <si>
    <t>Page 25, Line 42, Column G: Wells Fargo Capital Lease proceeds - $81,220</t>
  </si>
  <si>
    <t>None</t>
  </si>
  <si>
    <t>x</t>
  </si>
  <si>
    <t>Unmodified</t>
  </si>
  <si>
    <t>Commodity Supplemental Program</t>
  </si>
  <si>
    <t>Department of Defense Fresh Fruits and Vegetables (FFV) Program</t>
  </si>
  <si>
    <t>Although internal controls are in place, there are some reporting functions that the District cannot perform.</t>
  </si>
  <si>
    <t>In the absence of the necessary knowledge and expertise, the District must rely on the auditors to ensure the notes to the financial statements are properly presented.</t>
  </si>
  <si>
    <t>The District cannot prepare the notes to the finanacial statements.</t>
  </si>
  <si>
    <t>The District's personnel have not obtrained the necessary knowledge or expertise.</t>
  </si>
  <si>
    <t>The District should provide the necessary training to personnel or contract with an independent contractor with the knowledge to properly prepare the notes to the financial statements.</t>
  </si>
  <si>
    <t>The District does not intend to correct the finding in the next fiscal year.</t>
  </si>
  <si>
    <t>The District does not have an individual with the necessary knowledge and technical expertise to properly prepare the notes to the financial statements.</t>
  </si>
  <si>
    <t>The District does not have any individual with the necessary knowledge and expertise to properly prepare the notes to the financial statements.</t>
  </si>
  <si>
    <t>The District does not intend to correct the findings in the next fiscal year.</t>
  </si>
  <si>
    <t>Susan Trimble</t>
  </si>
  <si>
    <t>The District does not plan to correct this finding, and will rely on the auditors,</t>
  </si>
  <si>
    <t>while retaining the responsibility for the financial statements and footnotes.</t>
  </si>
  <si>
    <t>2015-001</t>
  </si>
  <si>
    <t>Lack of Financial Statement Preparation Expertise</t>
  </si>
  <si>
    <t>Repeated as 2016-001</t>
  </si>
  <si>
    <t>2015-002</t>
  </si>
  <si>
    <t xml:space="preserve">Lack of Retention of Necessary Documentation </t>
  </si>
  <si>
    <t>to Support the Approval of Title 1 Expenditure.</t>
  </si>
  <si>
    <t>Corrected</t>
  </si>
  <si>
    <t>Kemper CPA Group LLP</t>
  </si>
  <si>
    <t>Page 10, Line 72, Column 10: Sales to Pupiles - Other: Vending Machine Concession Revenue - $634</t>
  </si>
  <si>
    <t>Page 10, Line 78, Column 10: Admissions-Other: LGS Performing Arts tickets - $1,115</t>
  </si>
  <si>
    <t>Page 11, Line 107, Column 10: Other - Miscellaneous Revenue: Marathon EAV settlement - $622,565</t>
  </si>
  <si>
    <t>Page 11, Line 107, Column 20: Other - Miscellaneous Revenue - $431, Public Safety Grant - $1,173</t>
  </si>
  <si>
    <t>Page 11, Line 107, Column 40: Other - Sale of buses - $2,700</t>
  </si>
  <si>
    <t>Page 12, Line 171, Column 10: Revenue from State Sources - Other: State Library Grant - $921</t>
  </si>
  <si>
    <t>Page 19, Line 231, Column 200: Other Support Services - Pupils:  Noontime Locker Room Supervision, IMRF - $4,727</t>
  </si>
  <si>
    <t>Page 26, Line 10, Other Receipts: Special Education - General State Aid Allocation - $3,839</t>
  </si>
  <si>
    <t>1301 North Allen St. PO Box 190</t>
  </si>
  <si>
    <t>The accompanying Schedule of Expenditures of Federal Awards includes the federal grant activity of Robinson CUSD #2 and is presented on the modified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</si>
  <si>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Robinson CUSD #2 provided federal awards to subrecipients as follows:</t>
  </si>
  <si>
    <t xml:space="preserve">     School Breakfast Program  (M)</t>
  </si>
  <si>
    <t xml:space="preserve">     Commodity Supplemental Food Program FFV  (M)</t>
  </si>
  <si>
    <t xml:space="preserve">     Commodity Supplemental Food Program Dept of Ag  (M)</t>
  </si>
  <si>
    <t xml:space="preserve">     National School Lunch Program  (M)</t>
  </si>
  <si>
    <t xml:space="preserve">U.S. Department of Education </t>
  </si>
  <si>
    <t xml:space="preserve">     Title I - Low Income  (M)</t>
  </si>
  <si>
    <t>The following amounts were expended in the form of non-cash assistance by Robinson CUSD #2 and are included in the Schedule of Expenditures of Federal Awards:</t>
  </si>
  <si>
    <t>Part C, Number 23:  The Auditor's Report issued a qualified opinion because the financial statements do not include disclosures regarding postemployment health insurance benefits required by the financial reporting provisions of the ISBE.</t>
  </si>
  <si>
    <t>No management letter issued in FY16.</t>
  </si>
  <si>
    <t>Robinson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</si>
</sst>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2" fillId="0" borderId="0" xfId="0" applyFont="1" applyAlignment="1">
      <alignment horizontal="left" indent="1"/>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0</xdr:row>
          <xdr:rowOff>0</xdr:rowOff>
        </xdr:from>
        <xdr:to>
          <xdr:col>0</xdr:col>
          <xdr:colOff>2143125</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2409825</xdr:colOff>
          <xdr:row>0</xdr:row>
          <xdr:rowOff>0</xdr:rowOff>
        </xdr:from>
        <xdr:to>
          <xdr:col>1</xdr:col>
          <xdr:colOff>428625</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3" t="s">
        <v>473</v>
      </c>
      <c r="J1" s="2134"/>
      <c r="K1" s="2134"/>
      <c r="L1" s="2134"/>
      <c r="M1" s="2134"/>
      <c r="N1" s="2134"/>
      <c r="O1" s="2134"/>
      <c r="P1" s="2134"/>
      <c r="Q1" s="2134"/>
      <c r="R1" s="2134"/>
      <c r="S1" s="2134"/>
    </row>
    <row r="2" spans="1:28" ht="12" customHeight="1" x14ac:dyDescent="0.2">
      <c r="A2" s="202" t="s">
        <v>1961</v>
      </c>
      <c r="D2" s="203"/>
      <c r="I2" s="2135" t="s">
        <v>1154</v>
      </c>
      <c r="J2" s="2134"/>
      <c r="K2" s="2134"/>
      <c r="L2" s="2134"/>
      <c r="M2" s="2134"/>
      <c r="N2" s="2134"/>
      <c r="O2" s="2134"/>
      <c r="P2" s="2134"/>
      <c r="Q2" s="2134"/>
      <c r="R2" s="2134"/>
      <c r="S2" s="2134"/>
    </row>
    <row r="3" spans="1:28" ht="12" customHeight="1" x14ac:dyDescent="0.2">
      <c r="A3" s="1876" t="s">
        <v>1949</v>
      </c>
      <c r="B3" s="1877"/>
      <c r="C3" s="1877"/>
      <c r="D3" s="1878"/>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5" t="s">
        <v>2089</v>
      </c>
      <c r="C5" s="179" t="s">
        <v>1082</v>
      </c>
      <c r="D5" s="363"/>
      <c r="E5" s="363"/>
      <c r="H5" s="193"/>
      <c r="I5" s="2142" t="s">
        <v>787</v>
      </c>
      <c r="J5" s="2087"/>
      <c r="K5" s="2087"/>
      <c r="L5" s="2087"/>
      <c r="M5" s="2087"/>
      <c r="N5" s="2087"/>
      <c r="O5" s="2087"/>
      <c r="P5" s="2087"/>
      <c r="Q5" s="2087"/>
      <c r="R5" s="2087"/>
      <c r="S5" s="2087"/>
    </row>
    <row r="6" spans="1:28" ht="14.1" customHeight="1" x14ac:dyDescent="0.2">
      <c r="B6" s="445"/>
      <c r="C6" s="179" t="s">
        <v>1083</v>
      </c>
      <c r="D6" s="363"/>
      <c r="E6" s="363"/>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4"/>
      <c r="K11" s="181"/>
      <c r="O11" s="1761" t="s">
        <v>2089</v>
      </c>
      <c r="P11" s="379" t="s">
        <v>225</v>
      </c>
      <c r="Q11" s="184"/>
      <c r="R11" s="182"/>
      <c r="S11" s="181"/>
      <c r="T11" s="2089"/>
      <c r="U11" s="2090"/>
      <c r="V11" s="2090"/>
      <c r="W11" s="2090"/>
      <c r="X11" s="2090"/>
      <c r="Y11" s="2090"/>
      <c r="Z11" s="2090"/>
      <c r="AA11" s="2091"/>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3">
        <v>12017002026</v>
      </c>
      <c r="B13" s="2104"/>
      <c r="C13" s="2104"/>
      <c r="D13" s="2104"/>
      <c r="E13" s="2104"/>
      <c r="F13" s="2104"/>
      <c r="G13" s="2104"/>
      <c r="H13" s="2105"/>
      <c r="I13" s="185"/>
      <c r="J13" s="184"/>
      <c r="K13" s="182"/>
      <c r="L13" s="184"/>
      <c r="M13" s="184"/>
      <c r="N13" s="184"/>
      <c r="O13" s="184"/>
      <c r="P13" s="184"/>
      <c r="Q13" s="184"/>
      <c r="R13" s="184"/>
      <c r="S13" s="184"/>
      <c r="T13" s="2108" t="s">
        <v>2172</v>
      </c>
      <c r="U13" s="2109"/>
      <c r="V13" s="2109"/>
      <c r="W13" s="2109"/>
      <c r="X13" s="2109"/>
      <c r="Y13" s="2110"/>
      <c r="Z13" s="2110"/>
      <c r="AA13" s="2111"/>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1" t="s">
        <v>2086</v>
      </c>
      <c r="B15" s="2106"/>
      <c r="C15" s="2106"/>
      <c r="D15" s="2106"/>
      <c r="E15" s="2106"/>
      <c r="F15" s="2106"/>
      <c r="G15" s="2106"/>
      <c r="H15" s="2107"/>
      <c r="T15" s="2073" t="s">
        <v>2093</v>
      </c>
      <c r="U15" s="2074"/>
      <c r="V15" s="2074"/>
      <c r="W15" s="2074"/>
      <c r="X15" s="2074"/>
      <c r="Y15" s="2112"/>
      <c r="Z15" s="2112"/>
      <c r="AA15" s="21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2193</v>
      </c>
      <c r="B17" s="2131"/>
      <c r="C17" s="2131"/>
      <c r="D17" s="2131"/>
      <c r="E17" s="2131"/>
      <c r="F17" s="2131"/>
      <c r="G17" s="2131"/>
      <c r="H17" s="2132"/>
      <c r="T17" s="2118" t="s">
        <v>2094</v>
      </c>
      <c r="U17" s="2119"/>
      <c r="V17" s="2119"/>
      <c r="W17" s="2119"/>
      <c r="X17" s="2119"/>
      <c r="Y17" s="2119"/>
      <c r="Z17" s="2119"/>
      <c r="AA17" s="2120"/>
    </row>
    <row r="18" spans="1:27" ht="13.5" customHeight="1" x14ac:dyDescent="0.2">
      <c r="A18" s="364" t="s">
        <v>626</v>
      </c>
      <c r="B18" s="346"/>
      <c r="C18" s="342"/>
      <c r="D18" s="346"/>
      <c r="E18" s="346"/>
      <c r="F18" s="346"/>
      <c r="G18" s="346"/>
      <c r="H18" s="276"/>
      <c r="I18" s="2128" t="s">
        <v>783</v>
      </c>
      <c r="J18" s="2129"/>
      <c r="K18" s="2129"/>
      <c r="L18" s="2129"/>
      <c r="M18" s="2129"/>
      <c r="N18" s="2129"/>
      <c r="O18" s="2129"/>
      <c r="P18" s="2129"/>
      <c r="Q18" s="2129"/>
      <c r="R18" s="2129"/>
      <c r="S18" s="2130"/>
      <c r="T18" s="364" t="s">
        <v>826</v>
      </c>
      <c r="U18" s="271"/>
      <c r="V18" s="342"/>
      <c r="W18" s="270"/>
      <c r="X18" s="364" t="s">
        <v>305</v>
      </c>
      <c r="Y18" s="351"/>
      <c r="Z18" s="1974" t="s">
        <v>784</v>
      </c>
      <c r="AA18" s="201"/>
    </row>
    <row r="19" spans="1:27" ht="13.5" customHeight="1" x14ac:dyDescent="0.2">
      <c r="A19" s="2101" t="s">
        <v>2181</v>
      </c>
      <c r="B19" s="2102"/>
      <c r="C19" s="2102"/>
      <c r="D19" s="2102"/>
      <c r="E19" s="2102"/>
      <c r="F19" s="2102"/>
      <c r="G19" s="2102"/>
      <c r="H19" s="2100"/>
      <c r="I19" s="184"/>
      <c r="J19" s="378"/>
      <c r="K19" s="195"/>
      <c r="L19" s="193"/>
      <c r="M19" s="659" t="s">
        <v>359</v>
      </c>
      <c r="P19" s="181"/>
      <c r="Q19" s="181"/>
      <c r="R19" s="181"/>
      <c r="S19" s="185"/>
      <c r="T19" s="2101" t="s">
        <v>2095</v>
      </c>
      <c r="U19" s="2099"/>
      <c r="V19" s="2099"/>
      <c r="W19" s="2100"/>
      <c r="X19" s="2116" t="s">
        <v>2026</v>
      </c>
      <c r="Y19" s="2117"/>
      <c r="Z19" s="2114">
        <v>62454</v>
      </c>
      <c r="AA19" s="2115"/>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98" t="s">
        <v>2087</v>
      </c>
      <c r="B21" s="2099"/>
      <c r="C21" s="2099"/>
      <c r="D21" s="2099"/>
      <c r="E21" s="2099"/>
      <c r="F21" s="2099"/>
      <c r="G21" s="2099"/>
      <c r="H21" s="2100"/>
      <c r="I21" s="2124" t="s">
        <v>785</v>
      </c>
      <c r="J21" s="2087"/>
      <c r="K21" s="2087"/>
      <c r="L21" s="2087"/>
      <c r="M21" s="2087"/>
      <c r="N21" s="2087"/>
      <c r="O21" s="2087"/>
      <c r="P21" s="2087"/>
      <c r="Q21" s="2087"/>
      <c r="R21" s="2087"/>
      <c r="S21" s="2088"/>
      <c r="T21" s="2068" t="s">
        <v>2096</v>
      </c>
      <c r="U21" s="2069"/>
      <c r="V21" s="2069"/>
      <c r="W21" s="2069"/>
      <c r="X21" s="2082" t="s">
        <v>2097</v>
      </c>
      <c r="Y21" s="2080"/>
      <c r="Z21" s="2080"/>
      <c r="AA21" s="2081"/>
    </row>
    <row r="22" spans="1:27" ht="13.5" customHeight="1" x14ac:dyDescent="0.2">
      <c r="A22" s="366" t="s">
        <v>627</v>
      </c>
      <c r="B22" s="279"/>
      <c r="C22" s="279"/>
      <c r="D22" s="279"/>
      <c r="E22" s="279"/>
      <c r="F22" s="279"/>
      <c r="G22" s="279"/>
      <c r="H22" s="280"/>
      <c r="I22" s="2125" t="s">
        <v>1803</v>
      </c>
      <c r="J22" s="2126"/>
      <c r="K22" s="2126"/>
      <c r="L22" s="2126"/>
      <c r="M22" s="2126"/>
      <c r="N22" s="2126"/>
      <c r="O22" s="2126"/>
      <c r="P22" s="2126"/>
      <c r="Q22" s="2126"/>
      <c r="R22" s="2126"/>
      <c r="S22" s="2127"/>
      <c r="T22" s="364" t="s">
        <v>2022</v>
      </c>
      <c r="U22" s="271"/>
      <c r="V22" s="342"/>
      <c r="W22" s="271"/>
      <c r="X22" s="1975" t="s">
        <v>1630</v>
      </c>
      <c r="Z22" s="200"/>
      <c r="AA22" s="201"/>
    </row>
    <row r="23" spans="1:27" ht="13.5" customHeight="1" x14ac:dyDescent="0.2">
      <c r="A23" s="2121" t="s">
        <v>2088</v>
      </c>
      <c r="B23" s="2122"/>
      <c r="C23" s="2122"/>
      <c r="D23" s="2122"/>
      <c r="E23" s="2122"/>
      <c r="F23" s="2122"/>
      <c r="G23" s="2122"/>
      <c r="H23" s="2123"/>
      <c r="T23" s="2068" t="s">
        <v>2098</v>
      </c>
      <c r="U23" s="2069"/>
      <c r="V23" s="2069"/>
      <c r="W23" s="2069"/>
      <c r="X23" s="2079">
        <v>43373</v>
      </c>
      <c r="Y23" s="2080"/>
      <c r="Z23" s="2080"/>
      <c r="AA23" s="2081"/>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8">
        <v>62454</v>
      </c>
      <c r="B25" s="2099"/>
      <c r="C25" s="2099"/>
      <c r="D25" s="2099"/>
      <c r="E25" s="2099"/>
      <c r="F25" s="2099"/>
      <c r="G25" s="2099"/>
      <c r="H25" s="2100"/>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3" t="s">
        <v>2000</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1761" t="s">
        <v>2089</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t="s">
        <v>2089</v>
      </c>
      <c r="C30" s="673" t="s">
        <v>1384</v>
      </c>
      <c r="D30" s="182"/>
      <c r="E30" s="182"/>
      <c r="F30" s="1280"/>
      <c r="G30" s="661"/>
      <c r="H30" s="661"/>
      <c r="I30" s="274"/>
      <c r="J30" s="1761" t="s">
        <v>2089</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t="s">
        <v>2089</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2089</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68" t="s">
        <v>2090</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627</v>
      </c>
      <c r="B39" s="2152"/>
      <c r="C39" s="342"/>
      <c r="D39" s="339"/>
      <c r="E39" s="339"/>
      <c r="F39" s="349"/>
      <c r="G39" s="339"/>
      <c r="H39" s="276"/>
      <c r="I39" s="2151" t="s">
        <v>627</v>
      </c>
      <c r="J39" s="2152"/>
      <c r="K39" s="2152"/>
      <c r="L39" s="2152"/>
      <c r="M39" s="2152"/>
      <c r="N39" s="336"/>
      <c r="O39" s="342"/>
      <c r="P39" s="342"/>
      <c r="Q39" s="348"/>
      <c r="R39" s="342"/>
      <c r="S39" s="276"/>
      <c r="T39" s="342" t="s">
        <v>627</v>
      </c>
      <c r="U39" s="271"/>
      <c r="V39" s="342"/>
      <c r="W39" s="270"/>
      <c r="X39" s="348"/>
      <c r="Y39" s="200"/>
      <c r="Z39" s="200"/>
      <c r="AA39" s="201"/>
    </row>
    <row r="40" spans="1:27" ht="13.5" customHeight="1" x14ac:dyDescent="0.2">
      <c r="A40" s="2154" t="s">
        <v>2088</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t="s">
        <v>2091</v>
      </c>
      <c r="B42" s="2099"/>
      <c r="C42" s="2100"/>
      <c r="D42" s="2116" t="s">
        <v>2092</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2029</v>
      </c>
      <c r="C31" s="216" t="s">
        <v>1389</v>
      </c>
      <c r="D31" s="604"/>
      <c r="E31" s="606"/>
    </row>
    <row r="32" spans="1:5" x14ac:dyDescent="0.2">
      <c r="B32" s="604" t="s">
        <v>1295</v>
      </c>
      <c r="C32" s="216" t="s">
        <v>1389</v>
      </c>
      <c r="D32" s="605" t="s">
        <v>2030</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4" sqref="C1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496</v>
      </c>
      <c r="D4" s="2170"/>
      <c r="E4" s="2170"/>
      <c r="F4" s="2170"/>
      <c r="G4" s="2170"/>
      <c r="H4" s="2170"/>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64" t="s">
        <v>2033</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2" t="s">
        <v>2089</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2191</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1636</v>
      </c>
      <c r="B68" s="2167"/>
      <c r="C68" s="2167"/>
      <c r="D68" s="2167"/>
      <c r="E68" s="2168"/>
      <c r="F68" s="2168"/>
      <c r="G68" s="2168"/>
      <c r="H68" s="2168"/>
      <c r="I68" s="2168"/>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1632</v>
      </c>
      <c r="B81" s="2183"/>
      <c r="C81" s="2183"/>
      <c r="D81" s="2184"/>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2172</v>
      </c>
      <c r="D112" s="2188"/>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1645</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0" sqref="D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311</v>
      </c>
      <c r="G7" s="93"/>
      <c r="H7" s="93"/>
      <c r="I7" s="93"/>
      <c r="J7" s="218">
        <v>331372430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0.02</v>
      </c>
      <c r="E10" s="100" t="s">
        <v>1185</v>
      </c>
      <c r="F10" s="472">
        <v>5.0000000000000001E-3</v>
      </c>
      <c r="G10" s="100" t="s">
        <v>1185</v>
      </c>
      <c r="H10" s="472">
        <v>2E-3</v>
      </c>
      <c r="I10" s="100" t="s">
        <v>1186</v>
      </c>
      <c r="J10" s="473">
        <f>ROUND(D10+F10+H10,5)</f>
        <v>2.7E-2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14606623</v>
      </c>
      <c r="E16" s="100"/>
      <c r="F16" s="82">
        <f>SUM('Acct Summary 7-8'!C17,'Acct Summary 7-8'!D17,'Acct Summary 7-8'!F17)</f>
        <v>13427110</v>
      </c>
      <c r="G16" s="100"/>
      <c r="H16" s="82">
        <f>SUM(D16-F16)</f>
        <v>1179513</v>
      </c>
      <c r="I16" s="93"/>
      <c r="J16" s="82">
        <f>SUM('Acct Summary 7-8'!C81,'Acct Summary 7-8'!D81,'Acct Summary 7-8'!F81,'Acct Summary 7-8'!I81)</f>
        <v>6706929</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45729395.340000004</v>
      </c>
      <c r="I31" s="332"/>
      <c r="J31" s="93"/>
      <c r="K31" s="93"/>
      <c r="L31" s="93"/>
      <c r="M31" s="93"/>
    </row>
    <row r="32" spans="1:13" ht="13.35" customHeight="1" x14ac:dyDescent="0.2">
      <c r="B32" s="2063"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20602093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Robinson CUSD 2</v>
      </c>
      <c r="E7" s="136"/>
      <c r="G7" s="137"/>
      <c r="H7" s="138"/>
      <c r="I7" s="138"/>
      <c r="J7" s="138"/>
      <c r="K7" s="138"/>
      <c r="L7"/>
      <c r="M7"/>
      <c r="N7"/>
      <c r="O7"/>
      <c r="P7"/>
    </row>
    <row r="8" spans="1:18" ht="12.75" x14ac:dyDescent="0.2">
      <c r="A8"/>
      <c r="B8"/>
      <c r="C8" s="134" t="s">
        <v>1340</v>
      </c>
      <c r="D8" s="139">
        <f>COVER!A13</f>
        <v>12017002026</v>
      </c>
      <c r="E8" s="140"/>
      <c r="G8"/>
      <c r="H8"/>
      <c r="I8"/>
      <c r="J8"/>
      <c r="K8"/>
      <c r="L8"/>
      <c r="M8"/>
      <c r="N8"/>
      <c r="O8"/>
      <c r="P8"/>
    </row>
    <row r="9" spans="1:18" ht="12.75" x14ac:dyDescent="0.2">
      <c r="A9"/>
      <c r="B9"/>
      <c r="C9" s="134" t="s">
        <v>828</v>
      </c>
      <c r="D9" s="334" t="str">
        <f>COVER!A15</f>
        <v>Crawford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6706929</v>
      </c>
      <c r="I12" s="1162"/>
      <c r="J12" s="1162"/>
      <c r="K12" s="1163">
        <f>TRUNC((H12/H13*100000),5)/100000</f>
        <v>0.46309100740000003</v>
      </c>
      <c r="L12" s="1164"/>
      <c r="M12" s="102" t="s">
        <v>1363</v>
      </c>
      <c r="N12" s="102"/>
      <c r="O12" s="1165">
        <v>0.35</v>
      </c>
      <c r="P12" s="154"/>
      <c r="Q12" s="154"/>
    </row>
    <row r="13" spans="1:18" s="156" customFormat="1" ht="11.25" x14ac:dyDescent="0.2">
      <c r="A13" s="154"/>
      <c r="B13" s="1159"/>
      <c r="C13" s="2209" t="s">
        <v>1637</v>
      </c>
      <c r="D13" s="2210"/>
      <c r="E13" s="154"/>
      <c r="F13" s="326" t="s">
        <v>929</v>
      </c>
      <c r="G13" s="1160"/>
      <c r="H13" s="1161">
        <f>SUM('Acct Summary 7-8'!C8+'Acct Summary 7-8'!D8+'Acct Summary 7-8'!F8+'Acct Summary 7-8'!I8)+H14</f>
        <v>14482961</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-123662</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13427110</v>
      </c>
      <c r="I17" s="1162"/>
      <c r="J17" s="1168"/>
      <c r="K17" s="1163">
        <f>TRUNC((H17/H18*100000),5)/100000</f>
        <v>0.92709702110000003</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14482961</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-123662</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6706933</v>
      </c>
      <c r="I24" s="684"/>
      <c r="J24" s="684"/>
      <c r="K24" s="1172">
        <f>TRUNC(((H24/H25*100000)/100000),2)</f>
        <v>179.82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37297.527779999997</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7604997.2685000002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20602093</v>
      </c>
      <c r="I32" s="1170"/>
      <c r="J32" s="1170"/>
      <c r="K32" s="1172">
        <f>TRUNC(100-((((H32/H33*100))*100)/100),2)</f>
        <v>54.94</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45729395.340000004</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3" activePane="bottomLeft" state="frozen"/>
      <selection activeCell="A2" sqref="A2"/>
      <selection pane="bottomLeft" activeCell="C38" sqref="C38: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436934</v>
      </c>
      <c r="D4" s="412">
        <v>65197</v>
      </c>
      <c r="E4" s="412"/>
      <c r="F4" s="412">
        <v>35000</v>
      </c>
      <c r="G4" s="412">
        <v>85000</v>
      </c>
      <c r="H4" s="412"/>
      <c r="I4" s="412"/>
      <c r="J4" s="436">
        <v>10000</v>
      </c>
      <c r="K4" s="412">
        <v>5000</v>
      </c>
      <c r="L4" s="412">
        <v>139486</v>
      </c>
      <c r="M4" s="433"/>
      <c r="N4" s="482"/>
    </row>
    <row r="5" spans="1:14" x14ac:dyDescent="0.2">
      <c r="A5" s="477" t="s">
        <v>1172</v>
      </c>
      <c r="B5" s="40">
        <v>120</v>
      </c>
      <c r="C5" s="687">
        <v>367013</v>
      </c>
      <c r="D5" s="412">
        <v>1700807</v>
      </c>
      <c r="E5" s="412">
        <v>3928836</v>
      </c>
      <c r="F5" s="412">
        <v>1144873</v>
      </c>
      <c r="G5" s="412">
        <v>715510</v>
      </c>
      <c r="H5" s="412"/>
      <c r="I5" s="412">
        <v>2957109</v>
      </c>
      <c r="J5" s="436">
        <v>256762</v>
      </c>
      <c r="K5" s="439">
        <v>376507</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803947</v>
      </c>
      <c r="D13" s="689">
        <f t="shared" ref="D13:L13" si="0">SUM(D4:D12)</f>
        <v>1766004</v>
      </c>
      <c r="E13" s="689">
        <f t="shared" si="0"/>
        <v>3928836</v>
      </c>
      <c r="F13" s="689">
        <f t="shared" si="0"/>
        <v>1179873</v>
      </c>
      <c r="G13" s="689">
        <f t="shared" si="0"/>
        <v>800510</v>
      </c>
      <c r="H13" s="689">
        <f t="shared" si="0"/>
        <v>0</v>
      </c>
      <c r="I13" s="689">
        <f t="shared" si="0"/>
        <v>2957109</v>
      </c>
      <c r="J13" s="689">
        <f t="shared" si="0"/>
        <v>266762</v>
      </c>
      <c r="K13" s="689">
        <f t="shared" si="0"/>
        <v>381507</v>
      </c>
      <c r="L13" s="689">
        <f t="shared" si="0"/>
        <v>139486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421048</v>
      </c>
      <c r="N16" s="719"/>
    </row>
    <row r="17" spans="1:14" s="704" customFormat="1" ht="12.75" customHeight="1" x14ac:dyDescent="0.2">
      <c r="A17" s="718" t="s">
        <v>1750</v>
      </c>
      <c r="B17" s="542">
        <v>230</v>
      </c>
      <c r="C17" s="507"/>
      <c r="D17" s="507"/>
      <c r="E17" s="507"/>
      <c r="F17" s="507"/>
      <c r="G17" s="507"/>
      <c r="H17" s="507"/>
      <c r="I17" s="507"/>
      <c r="J17" s="507"/>
      <c r="K17" s="507"/>
      <c r="L17" s="507"/>
      <c r="M17" s="436">
        <v>31650336</v>
      </c>
      <c r="N17" s="719"/>
    </row>
    <row r="18" spans="1:14" s="704" customFormat="1" ht="12.75" customHeight="1" x14ac:dyDescent="0.2">
      <c r="A18" s="718" t="s">
        <v>1751</v>
      </c>
      <c r="B18" s="542">
        <v>240</v>
      </c>
      <c r="C18" s="507"/>
      <c r="D18" s="507"/>
      <c r="E18" s="507"/>
      <c r="F18" s="507"/>
      <c r="G18" s="507"/>
      <c r="H18" s="507"/>
      <c r="I18" s="507"/>
      <c r="J18" s="507"/>
      <c r="K18" s="507"/>
      <c r="L18" s="507"/>
      <c r="M18" s="436">
        <v>505248</v>
      </c>
      <c r="N18" s="719"/>
    </row>
    <row r="19" spans="1:14" s="704" customFormat="1" ht="12.75" customHeight="1" x14ac:dyDescent="0.2">
      <c r="A19" s="718" t="s">
        <v>1752</v>
      </c>
      <c r="B19" s="542">
        <v>250</v>
      </c>
      <c r="C19" s="507"/>
      <c r="D19" s="507"/>
      <c r="E19" s="507"/>
      <c r="F19" s="507"/>
      <c r="G19" s="507"/>
      <c r="H19" s="507"/>
      <c r="I19" s="507"/>
      <c r="J19" s="507"/>
      <c r="K19" s="507"/>
      <c r="L19" s="507"/>
      <c r="M19" s="436">
        <v>2904655</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3928836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16673257</v>
      </c>
    </row>
    <row r="23" spans="1:14" ht="13.5" customHeight="1" thickBot="1" x14ac:dyDescent="0.25">
      <c r="A23" s="464" t="s">
        <v>747</v>
      </c>
      <c r="B23" s="724"/>
      <c r="C23" s="433"/>
      <c r="D23" s="433"/>
      <c r="E23" s="433"/>
      <c r="F23" s="433"/>
      <c r="G23" s="433"/>
      <c r="H23" s="433"/>
      <c r="I23" s="433"/>
      <c r="J23" s="433"/>
      <c r="K23" s="433"/>
      <c r="L23" s="433"/>
      <c r="M23" s="693">
        <f>SUM(M15:M22)</f>
        <v>35481287</v>
      </c>
      <c r="N23" s="693">
        <f>SUM(N21:N22)</f>
        <v>20602093</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4</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139486</v>
      </c>
      <c r="M33" s="433"/>
      <c r="N33" s="482"/>
    </row>
    <row r="34" spans="1:14" ht="13.5" customHeight="1" thickBot="1" x14ac:dyDescent="0.25">
      <c r="A34" s="1076" t="s">
        <v>758</v>
      </c>
      <c r="B34" s="725"/>
      <c r="C34" s="1099">
        <f>SUM(C25:C33)</f>
        <v>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139486</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20602093</v>
      </c>
    </row>
    <row r="37" spans="1:14" ht="13.5" thickBot="1" x14ac:dyDescent="0.25">
      <c r="A37" s="464" t="s">
        <v>757</v>
      </c>
      <c r="B37" s="724"/>
      <c r="C37" s="507"/>
      <c r="D37" s="507"/>
      <c r="E37" s="507"/>
      <c r="F37" s="507"/>
      <c r="G37" s="507"/>
      <c r="H37" s="507"/>
      <c r="I37" s="507"/>
      <c r="J37" s="507"/>
      <c r="K37" s="507"/>
      <c r="L37" s="514"/>
      <c r="M37" s="433"/>
      <c r="N37" s="693">
        <f>SUM(N36:N36)</f>
        <v>20602093</v>
      </c>
    </row>
    <row r="38" spans="1:14" customFormat="1" ht="13.5" customHeight="1" thickTop="1" x14ac:dyDescent="0.2">
      <c r="A38" s="628" t="s">
        <v>495</v>
      </c>
      <c r="B38" s="542">
        <v>714</v>
      </c>
      <c r="C38" s="727"/>
      <c r="D38" s="727"/>
      <c r="E38" s="727"/>
      <c r="F38" s="727"/>
      <c r="G38" s="727">
        <v>311594</v>
      </c>
      <c r="H38" s="727"/>
      <c r="I38" s="727"/>
      <c r="J38" s="726"/>
      <c r="K38" s="727"/>
      <c r="L38" s="1100"/>
      <c r="M38" s="694"/>
      <c r="N38" s="694"/>
    </row>
    <row r="39" spans="1:14" customFormat="1" ht="13.5" customHeight="1" x14ac:dyDescent="0.2">
      <c r="A39" s="628" t="s">
        <v>404</v>
      </c>
      <c r="B39" s="542">
        <v>730</v>
      </c>
      <c r="C39" s="727">
        <v>803943</v>
      </c>
      <c r="D39" s="727">
        <v>1766004</v>
      </c>
      <c r="E39" s="727">
        <v>3928836</v>
      </c>
      <c r="F39" s="727">
        <v>1179873</v>
      </c>
      <c r="G39" s="727">
        <v>488916</v>
      </c>
      <c r="H39" s="727"/>
      <c r="I39" s="727">
        <v>2957109</v>
      </c>
      <c r="J39" s="726">
        <v>266762</v>
      </c>
      <c r="K39" s="727">
        <v>381507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35481287</v>
      </c>
      <c r="N40" s="694"/>
    </row>
    <row r="41" spans="1:14" ht="13.5" customHeight="1" thickBot="1" x14ac:dyDescent="0.25">
      <c r="A41" s="464" t="s">
        <v>759</v>
      </c>
      <c r="B41" s="455"/>
      <c r="C41" s="485">
        <f>(SUM(C34,C37,C38,C39))</f>
        <v>803947</v>
      </c>
      <c r="D41" s="485">
        <f t="shared" ref="D41:L41" si="2">SUM(D34,D37,D38:D39)</f>
        <v>1766004</v>
      </c>
      <c r="E41" s="485">
        <f t="shared" si="2"/>
        <v>3928836</v>
      </c>
      <c r="F41" s="485">
        <f t="shared" si="2"/>
        <v>1179873</v>
      </c>
      <c r="G41" s="485">
        <f t="shared" si="2"/>
        <v>800510</v>
      </c>
      <c r="H41" s="485">
        <f t="shared" si="2"/>
        <v>0</v>
      </c>
      <c r="I41" s="485">
        <f t="shared" si="2"/>
        <v>2957109</v>
      </c>
      <c r="J41" s="485">
        <f t="shared" si="2"/>
        <v>266762</v>
      </c>
      <c r="K41" s="485">
        <f t="shared" si="2"/>
        <v>381507</v>
      </c>
      <c r="L41" s="485">
        <f t="shared" si="2"/>
        <v>139486</v>
      </c>
      <c r="M41" s="485">
        <f>SUM(M40)</f>
        <v>35481287</v>
      </c>
      <c r="N41" s="485">
        <f>SUM(N37)</f>
        <v>20602093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pane="bottomLeft" activeCell="C88" sqref="C8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1981</v>
      </c>
      <c r="B4" s="292">
        <v>1000</v>
      </c>
      <c r="C4" s="695">
        <f>'Revenues 9-14'!C109</f>
        <v>8587774</v>
      </c>
      <c r="D4" s="695">
        <f>'Revenues 9-14'!D109</f>
        <v>1622303</v>
      </c>
      <c r="E4" s="695">
        <f>'Revenues 9-14'!E109</f>
        <v>2203661</v>
      </c>
      <c r="F4" s="695">
        <f>'Revenues 9-14'!F109</f>
        <v>654251</v>
      </c>
      <c r="G4" s="695">
        <f>'Revenues 9-14'!G109</f>
        <v>668258</v>
      </c>
      <c r="H4" s="695">
        <f>'Revenues 9-14'!H109</f>
        <v>0</v>
      </c>
      <c r="I4" s="695">
        <f>'Revenues 9-14'!I109</f>
        <v>171639</v>
      </c>
      <c r="J4" s="695">
        <f>'Revenues 9-14'!J109</f>
        <v>771582</v>
      </c>
      <c r="K4" s="695">
        <f>'Revenues 9-14'!K109</f>
        <v>159777</v>
      </c>
      <c r="L4" s="39"/>
    </row>
    <row r="5" spans="1:13" ht="22.5" x14ac:dyDescent="0.2">
      <c r="A5" s="733" t="s">
        <v>1982</v>
      </c>
      <c r="B5" s="294">
        <v>2000</v>
      </c>
      <c r="C5" s="696">
        <f>'Revenues 9-14'!C114</f>
        <v>56912</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2026495</v>
      </c>
      <c r="D6" s="696">
        <f>'Revenues 9-14'!D173</f>
        <v>0</v>
      </c>
      <c r="E6" s="696">
        <f>'Revenues 9-14'!E173</f>
        <v>0</v>
      </c>
      <c r="F6" s="696">
        <f>'Revenues 9-14'!F173</f>
        <v>359495</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1127754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11798935</v>
      </c>
      <c r="D8" s="485">
        <f t="shared" ref="D8:K8" si="0">SUM(D4:D7)</f>
        <v>1622303</v>
      </c>
      <c r="E8" s="485">
        <f t="shared" si="0"/>
        <v>2203661</v>
      </c>
      <c r="F8" s="485">
        <f t="shared" si="0"/>
        <v>1013746</v>
      </c>
      <c r="G8" s="485">
        <f t="shared" si="0"/>
        <v>668258</v>
      </c>
      <c r="H8" s="485">
        <f t="shared" si="0"/>
        <v>0</v>
      </c>
      <c r="I8" s="485">
        <f t="shared" si="0"/>
        <v>171639</v>
      </c>
      <c r="J8" s="485">
        <f t="shared" si="0"/>
        <v>771582</v>
      </c>
      <c r="K8" s="485">
        <f t="shared" si="0"/>
        <v>159777</v>
      </c>
      <c r="L8" s="39"/>
    </row>
    <row r="9" spans="1:13" ht="15" thickTop="1" x14ac:dyDescent="0.2">
      <c r="A9" s="1019" t="s">
        <v>347</v>
      </c>
      <c r="B9" s="456">
        <v>3998</v>
      </c>
      <c r="C9" s="418">
        <v>3586900</v>
      </c>
      <c r="D9" s="489"/>
      <c r="E9" s="418"/>
      <c r="F9" s="418"/>
      <c r="G9" s="700"/>
      <c r="H9" s="418"/>
      <c r="I9" s="494" t="s">
        <v>1389</v>
      </c>
      <c r="J9" s="435"/>
      <c r="K9" s="418"/>
      <c r="L9" s="39"/>
    </row>
    <row r="10" spans="1:13" s="48" customFormat="1" ht="13.5" thickBot="1" x14ac:dyDescent="0.25">
      <c r="A10" s="464" t="s">
        <v>1393</v>
      </c>
      <c r="B10" s="457"/>
      <c r="C10" s="485">
        <f>SUM(C8:C9)</f>
        <v>15385835</v>
      </c>
      <c r="D10" s="485">
        <f t="shared" ref="D10:K10" si="1">SUM(D8:D9)</f>
        <v>1622303</v>
      </c>
      <c r="E10" s="485">
        <f t="shared" si="1"/>
        <v>2203661</v>
      </c>
      <c r="F10" s="485">
        <f t="shared" si="1"/>
        <v>1013746</v>
      </c>
      <c r="G10" s="485">
        <f t="shared" si="1"/>
        <v>668258</v>
      </c>
      <c r="H10" s="485">
        <f t="shared" si="1"/>
        <v>0</v>
      </c>
      <c r="I10" s="485">
        <f t="shared" si="1"/>
        <v>171639</v>
      </c>
      <c r="J10" s="485">
        <f t="shared" si="1"/>
        <v>771582</v>
      </c>
      <c r="K10" s="485">
        <f t="shared" si="1"/>
        <v>159777</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7517110</v>
      </c>
      <c r="D12" s="498" t="s">
        <v>1389</v>
      </c>
      <c r="E12" s="433" t="s">
        <v>1389</v>
      </c>
      <c r="F12" s="433" t="s">
        <v>1389</v>
      </c>
      <c r="G12" s="695">
        <f>'Expenditures 15-22'!K223</f>
        <v>162239</v>
      </c>
      <c r="H12" s="431"/>
      <c r="I12" s="433" t="s">
        <v>1389</v>
      </c>
      <c r="J12" s="433" t="s">
        <v>1389</v>
      </c>
      <c r="K12" s="431" t="s">
        <v>1389</v>
      </c>
      <c r="L12" s="39"/>
    </row>
    <row r="13" spans="1:13" x14ac:dyDescent="0.2">
      <c r="A13" s="734" t="s">
        <v>535</v>
      </c>
      <c r="B13" s="293">
        <v>2000</v>
      </c>
      <c r="C13" s="696">
        <f>'Expenditures 15-22'!K74</f>
        <v>3245347</v>
      </c>
      <c r="D13" s="696">
        <f>'Expenditures 15-22'!K129</f>
        <v>1258163</v>
      </c>
      <c r="E13" s="482" t="s">
        <v>1389</v>
      </c>
      <c r="F13" s="696">
        <f>'Expenditures 15-22'!K178</f>
        <v>1010554</v>
      </c>
      <c r="G13" s="696">
        <f>'Expenditures 15-22'!K273</f>
        <v>411638</v>
      </c>
      <c r="H13" s="696">
        <f>'Expenditures 15-22'!K296</f>
        <v>0</v>
      </c>
      <c r="I13" s="433" t="s">
        <v>1389</v>
      </c>
      <c r="J13" s="749">
        <f>'Expenditures 15-22'!K323</f>
        <v>740306</v>
      </c>
      <c r="K13" s="701">
        <f>'Expenditures 15-22'!K341</f>
        <v>12169</v>
      </c>
      <c r="L13" s="39"/>
    </row>
    <row r="14" spans="1:13" x14ac:dyDescent="0.2">
      <c r="A14" s="734" t="s">
        <v>527</v>
      </c>
      <c r="B14" s="293">
        <v>3000</v>
      </c>
      <c r="C14" s="696">
        <f>'Expenditures 15-22'!K75</f>
        <v>63530</v>
      </c>
      <c r="D14" s="696">
        <f>'Expenditures 15-22'!K130</f>
        <v>0</v>
      </c>
      <c r="E14" s="498" t="s">
        <v>1389</v>
      </c>
      <c r="F14" s="696">
        <f>'Expenditures 15-22'!K179</f>
        <v>0</v>
      </c>
      <c r="G14" s="696">
        <f>'Expenditures 15-22'!K274</f>
        <v>6786</v>
      </c>
      <c r="H14" s="490"/>
      <c r="I14" s="433" t="s">
        <v>1389</v>
      </c>
      <c r="J14" s="433" t="s">
        <v>1389</v>
      </c>
      <c r="K14" s="490" t="s">
        <v>1389</v>
      </c>
      <c r="L14" s="39"/>
    </row>
    <row r="15" spans="1:13" x14ac:dyDescent="0.2">
      <c r="A15" s="734" t="s">
        <v>114</v>
      </c>
      <c r="B15" s="293">
        <v>4000</v>
      </c>
      <c r="C15" s="696">
        <f>'Expenditures 15-22'!K102</f>
        <v>331460</v>
      </c>
      <c r="D15" s="696">
        <f>'Expenditures 15-22'!K138</f>
        <v>0</v>
      </c>
      <c r="E15" s="696">
        <f>'Expenditures 15-22'!K154</f>
        <v>0</v>
      </c>
      <c r="F15" s="696">
        <f>'Expenditures 15-22'!K190</f>
        <v>946</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2201022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11157447</v>
      </c>
      <c r="D17" s="485">
        <f t="shared" si="2"/>
        <v>1258163</v>
      </c>
      <c r="E17" s="485">
        <f t="shared" si="2"/>
        <v>2201022</v>
      </c>
      <c r="F17" s="485">
        <f t="shared" si="2"/>
        <v>1011500</v>
      </c>
      <c r="G17" s="485">
        <f t="shared" si="2"/>
        <v>580663</v>
      </c>
      <c r="H17" s="485">
        <f t="shared" si="2"/>
        <v>0</v>
      </c>
      <c r="I17" s="433"/>
      <c r="J17" s="485">
        <f>SUM(J12:J16)</f>
        <v>740306</v>
      </c>
      <c r="K17" s="485">
        <f>SUM(K12:K16)</f>
        <v>12169</v>
      </c>
      <c r="L17" s="39"/>
    </row>
    <row r="18" spans="1:12" ht="15" customHeight="1" thickTop="1" x14ac:dyDescent="0.2">
      <c r="A18" s="1020" t="s">
        <v>1321</v>
      </c>
      <c r="B18" s="258">
        <v>4180</v>
      </c>
      <c r="C18" s="695">
        <f t="shared" ref="C18:H18" si="3">C9</f>
        <v>3586900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14744347</v>
      </c>
      <c r="D19" s="485">
        <f t="shared" si="4"/>
        <v>1258163</v>
      </c>
      <c r="E19" s="485">
        <f t="shared" si="4"/>
        <v>2201022</v>
      </c>
      <c r="F19" s="485">
        <f t="shared" si="4"/>
        <v>1011500</v>
      </c>
      <c r="G19" s="485">
        <f t="shared" si="4"/>
        <v>580663</v>
      </c>
      <c r="H19" s="485">
        <f t="shared" si="4"/>
        <v>0</v>
      </c>
      <c r="I19" s="433"/>
      <c r="J19" s="485">
        <f>SUM(J17:J18)</f>
        <v>740306</v>
      </c>
      <c r="K19" s="485">
        <f>SUM(K17:K18)</f>
        <v>12169</v>
      </c>
      <c r="L19" s="39"/>
    </row>
    <row r="20" spans="1:12" ht="27" thickTop="1" thickBot="1" x14ac:dyDescent="0.25">
      <c r="A20" s="458" t="s">
        <v>1322</v>
      </c>
      <c r="B20" s="459"/>
      <c r="C20" s="1018">
        <f>C8-C17</f>
        <v>641488</v>
      </c>
      <c r="D20" s="1018">
        <f t="shared" ref="D20:K20" si="5">D8-D17</f>
        <v>364140</v>
      </c>
      <c r="E20" s="1018">
        <f t="shared" si="5"/>
        <v>2639</v>
      </c>
      <c r="F20" s="1018">
        <f t="shared" si="5"/>
        <v>2246</v>
      </c>
      <c r="G20" s="1018">
        <f t="shared" si="5"/>
        <v>87595</v>
      </c>
      <c r="H20" s="1018">
        <f t="shared" si="5"/>
        <v>0</v>
      </c>
      <c r="I20" s="1018">
        <f t="shared" si="5"/>
        <v>171639</v>
      </c>
      <c r="J20" s="1018">
        <f t="shared" si="5"/>
        <v>31276</v>
      </c>
      <c r="K20" s="1018">
        <f t="shared" si="5"/>
        <v>147608</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59645</v>
      </c>
      <c r="F37" s="481"/>
      <c r="G37" s="481"/>
      <c r="H37" s="481"/>
      <c r="I37" s="507"/>
      <c r="J37" s="481"/>
      <c r="K37" s="481"/>
      <c r="L37" s="504"/>
    </row>
    <row r="38" spans="1:12" s="704" customFormat="1" x14ac:dyDescent="0.2">
      <c r="A38" s="1022" t="s">
        <v>520</v>
      </c>
      <c r="B38" s="707">
        <v>7500</v>
      </c>
      <c r="C38" s="507"/>
      <c r="D38" s="507"/>
      <c r="E38" s="749">
        <f>SUM(C58:D61,H58:H61)</f>
        <v>2475</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v>61542</v>
      </c>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123662</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59645</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2475</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v>61542</v>
      </c>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123662</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-123662</v>
      </c>
      <c r="D77" s="444">
        <f t="shared" si="8"/>
        <v>0</v>
      </c>
      <c r="E77" s="444">
        <f t="shared" si="8"/>
        <v>123662</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699</v>
      </c>
      <c r="B78" s="2217"/>
      <c r="C78" s="443">
        <f t="shared" ref="C78:K78" si="9">C20+C77</f>
        <v>517826</v>
      </c>
      <c r="D78" s="443">
        <f t="shared" si="9"/>
        <v>364140</v>
      </c>
      <c r="E78" s="443">
        <f t="shared" si="9"/>
        <v>126301</v>
      </c>
      <c r="F78" s="443">
        <f t="shared" si="9"/>
        <v>2246</v>
      </c>
      <c r="G78" s="443">
        <f t="shared" si="9"/>
        <v>87595</v>
      </c>
      <c r="H78" s="443">
        <f t="shared" si="9"/>
        <v>0</v>
      </c>
      <c r="I78" s="443">
        <f t="shared" si="9"/>
        <v>171639</v>
      </c>
      <c r="J78" s="443">
        <f t="shared" si="9"/>
        <v>31276</v>
      </c>
      <c r="K78" s="443">
        <f t="shared" si="9"/>
        <v>147608</v>
      </c>
      <c r="L78" s="505"/>
    </row>
    <row r="79" spans="1:12" ht="13.5" thickTop="1" x14ac:dyDescent="0.2">
      <c r="A79" s="820" t="s">
        <v>1924</v>
      </c>
      <c r="B79" s="460"/>
      <c r="C79" s="435">
        <v>286117</v>
      </c>
      <c r="D79" s="703">
        <v>1401864</v>
      </c>
      <c r="E79" s="703">
        <v>3802535</v>
      </c>
      <c r="F79" s="703">
        <v>1177627</v>
      </c>
      <c r="G79" s="703">
        <v>712915</v>
      </c>
      <c r="H79" s="703"/>
      <c r="I79" s="703">
        <v>2785470</v>
      </c>
      <c r="J79" s="703">
        <v>235486</v>
      </c>
      <c r="K79" s="703">
        <v>233899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803943</v>
      </c>
      <c r="D81" s="485">
        <f>SUM(D78:D80)</f>
        <v>1766004</v>
      </c>
      <c r="E81" s="485">
        <f t="shared" ref="E81:K81" si="10">SUM(E78:E80)</f>
        <v>3928836</v>
      </c>
      <c r="F81" s="485">
        <f t="shared" si="10"/>
        <v>1179873</v>
      </c>
      <c r="G81" s="485">
        <f t="shared" si="10"/>
        <v>800510</v>
      </c>
      <c r="H81" s="485">
        <f t="shared" si="10"/>
        <v>0</v>
      </c>
      <c r="I81" s="485">
        <f t="shared" si="10"/>
        <v>2957109</v>
      </c>
      <c r="J81" s="485">
        <f t="shared" si="10"/>
        <v>266762</v>
      </c>
      <c r="K81" s="485">
        <f t="shared" si="10"/>
        <v>381507</v>
      </c>
      <c r="L81" s="39"/>
    </row>
    <row r="82" spans="1:12" ht="0.75" customHeight="1" thickTop="1" thickBot="1" x14ac:dyDescent="0.25">
      <c r="A82" s="632" t="s">
        <v>405</v>
      </c>
      <c r="B82" s="630"/>
      <c r="C82" s="1136">
        <f>(C81-C79)</f>
        <v>517826</v>
      </c>
      <c r="D82" s="1136">
        <f t="shared" ref="D82:K82" si="11">(D81-D79)</f>
        <v>364140</v>
      </c>
      <c r="E82" s="1136">
        <f t="shared" si="11"/>
        <v>126301</v>
      </c>
      <c r="F82" s="1136">
        <f t="shared" si="11"/>
        <v>2246</v>
      </c>
      <c r="G82" s="1136">
        <f t="shared" si="11"/>
        <v>87595</v>
      </c>
      <c r="H82" s="1136">
        <f t="shared" si="11"/>
        <v>0</v>
      </c>
      <c r="I82" s="1136">
        <f t="shared" si="11"/>
        <v>171639</v>
      </c>
      <c r="J82" s="1136">
        <f t="shared" si="11"/>
        <v>31276</v>
      </c>
      <c r="K82" s="1136">
        <f t="shared" si="11"/>
        <v>147608</v>
      </c>
    </row>
    <row r="83" spans="1:12" ht="14.25" hidden="1" thickTop="1" thickBot="1" x14ac:dyDescent="0.25">
      <c r="A83" s="729" t="s">
        <v>406</v>
      </c>
      <c r="B83" s="631"/>
      <c r="C83" s="1137">
        <f>C82/C81</f>
        <v>0.64410785341746868</v>
      </c>
      <c r="D83" s="1137">
        <f t="shared" ref="D83:K83" si="12">D82/D81</f>
        <v>0.20619432345566602</v>
      </c>
      <c r="E83" s="1137">
        <f t="shared" si="12"/>
        <v>3.2147180488063129E-2</v>
      </c>
      <c r="F83" s="1137">
        <f t="shared" si="12"/>
        <v>1.9035947089220619E-3</v>
      </c>
      <c r="G83" s="1137">
        <f t="shared" si="12"/>
        <v>0.10942399220496933</v>
      </c>
      <c r="H83" s="1137" t="e">
        <f t="shared" si="12"/>
        <v>#DIV/0!</v>
      </c>
      <c r="I83" s="1137">
        <f t="shared" si="12"/>
        <v>5.8042838461483837E-2</v>
      </c>
      <c r="J83" s="1137">
        <f t="shared" si="12"/>
        <v>0.11724308559689911</v>
      </c>
      <c r="K83" s="1137">
        <f t="shared" si="12"/>
        <v>0.38690771073663133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89" activePane="bottomLeft" state="frozen"/>
      <selection activeCell="A2" sqref="A2"/>
      <selection pane="bottomLeft" activeCell="C221" sqref="C2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1964</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6291371</v>
      </c>
      <c r="D5" s="418">
        <v>1572843</v>
      </c>
      <c r="E5" s="412">
        <v>2069232</v>
      </c>
      <c r="F5" s="806">
        <v>629137</v>
      </c>
      <c r="G5" s="412">
        <v>314254</v>
      </c>
      <c r="H5" s="412"/>
      <c r="I5" s="412">
        <v>157284</v>
      </c>
      <c r="J5" s="436">
        <v>768176</v>
      </c>
      <c r="K5" s="412">
        <v>157284</v>
      </c>
    </row>
    <row r="6" spans="1:12" ht="14.25" x14ac:dyDescent="0.2">
      <c r="A6" s="913" t="s">
        <v>481</v>
      </c>
      <c r="B6" s="40">
        <v>1130</v>
      </c>
      <c r="C6" s="412">
        <v>157284</v>
      </c>
      <c r="D6" s="412"/>
      <c r="E6" s="481"/>
      <c r="F6" s="481"/>
      <c r="G6" s="433"/>
      <c r="H6" s="433"/>
      <c r="I6" s="433"/>
      <c r="J6" s="433"/>
      <c r="K6" s="433"/>
    </row>
    <row r="7" spans="1:12" x14ac:dyDescent="0.2">
      <c r="A7" s="913" t="s">
        <v>117</v>
      </c>
      <c r="B7" s="259">
        <v>1140</v>
      </c>
      <c r="C7" s="412">
        <v>125827</v>
      </c>
      <c r="D7" s="412"/>
      <c r="E7" s="433"/>
      <c r="F7" s="436"/>
      <c r="G7" s="436"/>
      <c r="H7" s="436"/>
      <c r="I7" s="433"/>
      <c r="J7" s="433"/>
      <c r="K7" s="433"/>
    </row>
    <row r="8" spans="1:12" x14ac:dyDescent="0.2">
      <c r="A8" s="913" t="s">
        <v>482</v>
      </c>
      <c r="B8" s="40">
        <v>1150</v>
      </c>
      <c r="C8" s="481"/>
      <c r="D8" s="481"/>
      <c r="E8" s="507"/>
      <c r="F8" s="507"/>
      <c r="G8" s="418">
        <v>324320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6574482</v>
      </c>
      <c r="D12" s="484">
        <f t="shared" si="0"/>
        <v>1572843</v>
      </c>
      <c r="E12" s="484">
        <f t="shared" si="0"/>
        <v>2069232</v>
      </c>
      <c r="F12" s="484">
        <f t="shared" si="0"/>
        <v>629137</v>
      </c>
      <c r="G12" s="484">
        <f t="shared" si="0"/>
        <v>638574</v>
      </c>
      <c r="H12" s="484">
        <f t="shared" si="0"/>
        <v>0</v>
      </c>
      <c r="I12" s="484">
        <f t="shared" si="0"/>
        <v>157284</v>
      </c>
      <c r="J12" s="484">
        <f t="shared" si="0"/>
        <v>768176</v>
      </c>
      <c r="K12" s="485">
        <f t="shared" si="0"/>
        <v>157284</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812693</v>
      </c>
      <c r="D16" s="412"/>
      <c r="E16" s="412"/>
      <c r="F16" s="412"/>
      <c r="G16" s="412">
        <v>24997</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812693</v>
      </c>
      <c r="D18" s="487">
        <f t="shared" ref="D18:K18" si="1">SUM(D14:D17)</f>
        <v>0</v>
      </c>
      <c r="E18" s="487">
        <f t="shared" si="1"/>
        <v>0</v>
      </c>
      <c r="F18" s="487">
        <f t="shared" si="1"/>
        <v>0</v>
      </c>
      <c r="G18" s="487">
        <f t="shared" si="1"/>
        <v>24997</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5894</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v>43396</v>
      </c>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49290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v>13553</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13553</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22410</v>
      </c>
      <c r="D65" s="412">
        <v>19353</v>
      </c>
      <c r="E65" s="412">
        <v>135914</v>
      </c>
      <c r="F65" s="436">
        <v>13315</v>
      </c>
      <c r="G65" s="412">
        <v>7564</v>
      </c>
      <c r="H65" s="412"/>
      <c r="I65" s="412">
        <v>24102</v>
      </c>
      <c r="J65" s="436">
        <v>5366</v>
      </c>
      <c r="K65" s="412">
        <v>3702</v>
      </c>
    </row>
    <row r="66" spans="1:11" ht="12.75" customHeight="1" x14ac:dyDescent="0.2">
      <c r="A66" s="913" t="s">
        <v>786</v>
      </c>
      <c r="B66" s="40">
        <v>1520</v>
      </c>
      <c r="C66" s="412">
        <v>-7034</v>
      </c>
      <c r="D66" s="412">
        <v>-6430</v>
      </c>
      <c r="E66" s="412">
        <v>-1485</v>
      </c>
      <c r="F66" s="412">
        <v>-4454</v>
      </c>
      <c r="G66" s="412">
        <v>-2877</v>
      </c>
      <c r="H66" s="412"/>
      <c r="I66" s="412">
        <v>-9747</v>
      </c>
      <c r="J66" s="436">
        <v>-1960</v>
      </c>
      <c r="K66" s="412">
        <v>-1209</v>
      </c>
    </row>
    <row r="67" spans="1:11" ht="12.75" customHeight="1" thickBot="1" x14ac:dyDescent="0.25">
      <c r="A67" s="464" t="s">
        <v>575</v>
      </c>
      <c r="B67" s="457"/>
      <c r="C67" s="485">
        <f>SUM(C65:C66)</f>
        <v>15376</v>
      </c>
      <c r="D67" s="485">
        <f t="shared" ref="D67:K67" si="2">SUM(D65:D66)</f>
        <v>12923</v>
      </c>
      <c r="E67" s="485">
        <f t="shared" si="2"/>
        <v>134429</v>
      </c>
      <c r="F67" s="485">
        <f t="shared" si="2"/>
        <v>8861</v>
      </c>
      <c r="G67" s="485">
        <f t="shared" si="2"/>
        <v>4687</v>
      </c>
      <c r="H67" s="485">
        <f t="shared" si="2"/>
        <v>0</v>
      </c>
      <c r="I67" s="485">
        <f t="shared" si="2"/>
        <v>14355</v>
      </c>
      <c r="J67" s="485">
        <f t="shared" si="2"/>
        <v>3406</v>
      </c>
      <c r="K67" s="485">
        <f t="shared" si="2"/>
        <v>2493</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140089</v>
      </c>
      <c r="D69" s="433"/>
      <c r="E69" s="433"/>
      <c r="F69" s="433"/>
      <c r="G69" s="433"/>
      <c r="H69" s="433"/>
      <c r="I69" s="433"/>
      <c r="J69" s="433"/>
      <c r="K69" s="433"/>
    </row>
    <row r="70" spans="1:11" ht="12.75" customHeight="1" x14ac:dyDescent="0.2">
      <c r="A70" s="913" t="s">
        <v>1177</v>
      </c>
      <c r="B70" s="40">
        <v>1612</v>
      </c>
      <c r="C70" s="483">
        <v>39948</v>
      </c>
      <c r="D70" s="433"/>
      <c r="E70" s="433"/>
      <c r="F70" s="433"/>
      <c r="G70" s="433"/>
      <c r="H70" s="433"/>
      <c r="I70" s="433"/>
      <c r="J70" s="433"/>
      <c r="K70" s="433"/>
    </row>
    <row r="71" spans="1:11" ht="12.75" customHeight="1" x14ac:dyDescent="0.2">
      <c r="A71" s="913" t="s">
        <v>312</v>
      </c>
      <c r="B71" s="40">
        <v>1613</v>
      </c>
      <c r="C71" s="483">
        <v>101929</v>
      </c>
      <c r="D71" s="433"/>
      <c r="E71" s="433"/>
      <c r="F71" s="433"/>
      <c r="G71" s="433"/>
      <c r="H71" s="433"/>
      <c r="I71" s="433"/>
      <c r="J71" s="433"/>
      <c r="K71" s="433"/>
    </row>
    <row r="72" spans="1:11" ht="12.75" customHeight="1" x14ac:dyDescent="0.2">
      <c r="A72" s="913" t="s">
        <v>25</v>
      </c>
      <c r="B72" s="40">
        <v>1614</v>
      </c>
      <c r="C72" s="483">
        <v>634</v>
      </c>
      <c r="D72" s="433"/>
      <c r="E72" s="433"/>
      <c r="F72" s="433"/>
      <c r="G72" s="433"/>
      <c r="H72" s="433"/>
      <c r="I72" s="433"/>
      <c r="J72" s="433"/>
      <c r="K72" s="433"/>
    </row>
    <row r="73" spans="1:11" ht="12.75" customHeight="1" x14ac:dyDescent="0.2">
      <c r="A73" s="913" t="s">
        <v>1178</v>
      </c>
      <c r="B73" s="40">
        <v>1620</v>
      </c>
      <c r="C73" s="483">
        <v>7783</v>
      </c>
      <c r="D73" s="433"/>
      <c r="E73" s="433"/>
      <c r="F73" s="433"/>
      <c r="G73" s="433"/>
      <c r="H73" s="433"/>
      <c r="I73" s="433"/>
      <c r="J73" s="433"/>
      <c r="K73" s="433"/>
    </row>
    <row r="74" spans="1:11" ht="12.75" customHeight="1" x14ac:dyDescent="0.2">
      <c r="A74" s="913" t="s">
        <v>26</v>
      </c>
      <c r="B74" s="40">
        <v>1690</v>
      </c>
      <c r="C74" s="483">
        <v>8737</v>
      </c>
      <c r="D74" s="433"/>
      <c r="E74" s="433"/>
      <c r="F74" s="433"/>
      <c r="G74" s="433"/>
      <c r="H74" s="433"/>
      <c r="I74" s="433"/>
      <c r="J74" s="433"/>
      <c r="K74" s="433"/>
    </row>
    <row r="75" spans="1:11" ht="12.75" customHeight="1" thickBot="1" x14ac:dyDescent="0.25">
      <c r="A75" s="464" t="s">
        <v>646</v>
      </c>
      <c r="B75" s="457"/>
      <c r="C75" s="485">
        <f>SUM(C69:C74)</f>
        <v>299120</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55268</v>
      </c>
      <c r="D77" s="412"/>
      <c r="E77" s="433"/>
      <c r="F77" s="433"/>
      <c r="G77" s="433"/>
      <c r="H77" s="433"/>
      <c r="I77" s="433"/>
      <c r="J77" s="433"/>
      <c r="K77" s="433"/>
    </row>
    <row r="78" spans="1:11" ht="12.75" customHeight="1" x14ac:dyDescent="0.2">
      <c r="A78" s="913" t="s">
        <v>80</v>
      </c>
      <c r="B78" s="40">
        <v>1719</v>
      </c>
      <c r="C78" s="483">
        <v>1115</v>
      </c>
      <c r="D78" s="412"/>
      <c r="E78" s="433"/>
      <c r="F78" s="433"/>
      <c r="G78" s="433"/>
      <c r="H78" s="433"/>
      <c r="I78" s="433"/>
      <c r="J78" s="433"/>
      <c r="K78" s="433"/>
    </row>
    <row r="79" spans="1:11" ht="12.75" customHeight="1" x14ac:dyDescent="0.2">
      <c r="A79" s="913" t="s">
        <v>648</v>
      </c>
      <c r="B79" s="40">
        <v>1720</v>
      </c>
      <c r="C79" s="483">
        <v>53106</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6364</v>
      </c>
      <c r="D81" s="412"/>
      <c r="E81" s="433"/>
      <c r="F81" s="433"/>
      <c r="G81" s="433"/>
      <c r="H81" s="433"/>
      <c r="I81" s="433"/>
      <c r="J81" s="433"/>
      <c r="K81" s="433"/>
    </row>
    <row r="82" spans="1:11" ht="12.75" customHeight="1" thickBot="1" x14ac:dyDescent="0.25">
      <c r="A82" s="464" t="s">
        <v>277</v>
      </c>
      <c r="B82" s="457"/>
      <c r="C82" s="484">
        <f>SUM(C77:C81)</f>
        <v>115853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62608</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62608</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3848</v>
      </c>
      <c r="D95" s="483">
        <v>27350</v>
      </c>
      <c r="E95" s="431"/>
      <c r="F95" s="431"/>
      <c r="G95" s="431"/>
      <c r="H95" s="431"/>
      <c r="I95" s="431"/>
      <c r="J95" s="431"/>
      <c r="K95" s="431"/>
    </row>
    <row r="96" spans="1:11" ht="12.75" customHeight="1" x14ac:dyDescent="0.2">
      <c r="A96" s="913" t="s">
        <v>456</v>
      </c>
      <c r="B96" s="40">
        <v>1920</v>
      </c>
      <c r="C96" s="483">
        <v>31847</v>
      </c>
      <c r="D96" s="483">
        <v>3983</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92</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v>3600</v>
      </c>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622565</v>
      </c>
      <c r="D107" s="412">
        <v>1604</v>
      </c>
      <c r="E107" s="412"/>
      <c r="F107" s="412">
        <v>2700</v>
      </c>
      <c r="G107" s="412"/>
      <c r="H107" s="412"/>
      <c r="I107" s="412"/>
      <c r="J107" s="436"/>
      <c r="K107" s="412"/>
    </row>
    <row r="108" spans="1:12" ht="12.75" customHeight="1" thickBot="1" x14ac:dyDescent="0.25">
      <c r="A108" s="464" t="s">
        <v>576</v>
      </c>
      <c r="B108" s="738"/>
      <c r="C108" s="484">
        <f>SUM(C95:C107)</f>
        <v>658352</v>
      </c>
      <c r="D108" s="484">
        <f t="shared" ref="D108:K108" si="3">SUM(D95:D107)</f>
        <v>36537</v>
      </c>
      <c r="E108" s="484">
        <f t="shared" si="3"/>
        <v>0</v>
      </c>
      <c r="F108" s="484">
        <f t="shared" si="3"/>
        <v>2700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8587774</v>
      </c>
      <c r="D109" s="493">
        <f t="shared" si="4"/>
        <v>1622303</v>
      </c>
      <c r="E109" s="493">
        <f t="shared" si="4"/>
        <v>2203661</v>
      </c>
      <c r="F109" s="493">
        <f t="shared" si="4"/>
        <v>654251</v>
      </c>
      <c r="G109" s="493">
        <f t="shared" si="4"/>
        <v>668258</v>
      </c>
      <c r="H109" s="493">
        <f t="shared" si="4"/>
        <v>0</v>
      </c>
      <c r="I109" s="493">
        <f t="shared" si="4"/>
        <v>171639</v>
      </c>
      <c r="J109" s="493">
        <f t="shared" si="4"/>
        <v>771582</v>
      </c>
      <c r="K109" s="443">
        <f t="shared" si="4"/>
        <v>159777</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v>56912</v>
      </c>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56912</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1">
        <v>3001</v>
      </c>
      <c r="C117" s="489">
        <v>1284162</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1284162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44062</v>
      </c>
      <c r="D124" s="492"/>
      <c r="E124" s="433"/>
      <c r="F124" s="806"/>
      <c r="G124" s="433"/>
      <c r="H124" s="433"/>
      <c r="I124" s="433"/>
      <c r="J124" s="433"/>
      <c r="K124" s="433"/>
    </row>
    <row r="125" spans="1:11" ht="12.75" customHeight="1" x14ac:dyDescent="0.2">
      <c r="A125" s="913" t="s">
        <v>1833</v>
      </c>
      <c r="B125" s="261">
        <v>3105</v>
      </c>
      <c r="C125" s="412">
        <v>206141</v>
      </c>
      <c r="D125" s="492"/>
      <c r="E125" s="433"/>
      <c r="F125" s="412"/>
      <c r="G125" s="433"/>
      <c r="H125" s="433"/>
      <c r="I125" s="433"/>
      <c r="J125" s="433"/>
      <c r="K125" s="433"/>
    </row>
    <row r="126" spans="1:11" ht="12.75" customHeight="1" x14ac:dyDescent="0.2">
      <c r="A126" s="913" t="s">
        <v>1034</v>
      </c>
      <c r="B126" s="261">
        <v>3110</v>
      </c>
      <c r="C126" s="483">
        <v>216971</v>
      </c>
      <c r="D126" s="412"/>
      <c r="E126" s="433"/>
      <c r="F126" s="412"/>
      <c r="G126" s="433"/>
      <c r="H126" s="433"/>
      <c r="I126" s="433"/>
      <c r="J126" s="433"/>
      <c r="K126" s="433"/>
    </row>
    <row r="127" spans="1:11" ht="12.75" customHeight="1" x14ac:dyDescent="0.2">
      <c r="A127" s="913" t="s">
        <v>112</v>
      </c>
      <c r="B127" s="261">
        <v>3120</v>
      </c>
      <c r="C127" s="412">
        <v>10406</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639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478219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3511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22805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162162</v>
      </c>
      <c r="G151" s="436"/>
      <c r="H151" s="433"/>
      <c r="I151" s="433"/>
      <c r="J151" s="433"/>
      <c r="K151" s="433"/>
    </row>
    <row r="152" spans="1:11" ht="12.75" customHeight="1" x14ac:dyDescent="0.2">
      <c r="A152" s="913" t="s">
        <v>1246</v>
      </c>
      <c r="B152" s="261">
        <v>3510</v>
      </c>
      <c r="C152" s="483"/>
      <c r="D152" s="412"/>
      <c r="E152" s="492"/>
      <c r="F152" s="412">
        <v>197333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359495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236877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921</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742333</v>
      </c>
      <c r="D172" s="924">
        <f t="shared" si="6"/>
        <v>0</v>
      </c>
      <c r="E172" s="924">
        <f t="shared" si="6"/>
        <v>0</v>
      </c>
      <c r="F172" s="924">
        <f t="shared" si="6"/>
        <v>359495</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2026495</v>
      </c>
      <c r="D173" s="493">
        <f>SUM(D121,D172)</f>
        <v>0</v>
      </c>
      <c r="E173" s="493">
        <f>SUM(E121,E172)</f>
        <v>0</v>
      </c>
      <c r="F173" s="493">
        <f t="shared" ref="F173:K173" si="7">SUM(F121,F172)</f>
        <v>359495</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2" t="s">
        <v>1956</v>
      </c>
      <c r="B175" s="222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1957</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1958</v>
      </c>
      <c r="B185" s="2227"/>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280456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109600</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390056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371607</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371607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4311</v>
      </c>
      <c r="D220" s="412"/>
      <c r="E220" s="433"/>
      <c r="F220" s="412"/>
      <c r="G220" s="412"/>
      <c r="H220" s="433"/>
      <c r="I220" s="433"/>
      <c r="J220" s="433"/>
      <c r="K220" s="433"/>
    </row>
    <row r="221" spans="1:11" ht="12.75" customHeight="1" x14ac:dyDescent="0.2">
      <c r="A221" s="913" t="s">
        <v>1243</v>
      </c>
      <c r="B221" s="40">
        <v>4625</v>
      </c>
      <c r="C221" s="483">
        <v>233835</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238146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70966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30423</v>
      </c>
      <c r="D270" s="424"/>
      <c r="E270" s="433"/>
      <c r="F270" s="424"/>
      <c r="G270" s="424"/>
      <c r="H270" s="433"/>
      <c r="I270" s="433"/>
      <c r="J270" s="433"/>
      <c r="K270" s="433"/>
    </row>
    <row r="271" spans="1:11" ht="12.75" customHeight="1" thickTop="1" thickBot="1" x14ac:dyDescent="0.25">
      <c r="A271" s="913" t="s">
        <v>442</v>
      </c>
      <c r="B271" s="40">
        <v>4992</v>
      </c>
      <c r="C271" s="497">
        <v>26556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1127754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1127754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11798935</v>
      </c>
      <c r="D275" s="493">
        <f t="shared" si="12"/>
        <v>1622303</v>
      </c>
      <c r="E275" s="493">
        <f t="shared" si="12"/>
        <v>2203661</v>
      </c>
      <c r="F275" s="493">
        <f t="shared" si="12"/>
        <v>1013746</v>
      </c>
      <c r="G275" s="493">
        <f t="shared" si="12"/>
        <v>668258</v>
      </c>
      <c r="H275" s="493">
        <f t="shared" si="12"/>
        <v>0</v>
      </c>
      <c r="I275" s="493">
        <f t="shared" si="12"/>
        <v>171639</v>
      </c>
      <c r="J275" s="493">
        <f t="shared" si="12"/>
        <v>771582</v>
      </c>
      <c r="K275" s="443">
        <f t="shared" si="12"/>
        <v>159777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1" activePane="bottomLeft" state="frozen"/>
      <selection activeCell="A2" sqref="A2"/>
      <selection pane="bottomLeft" activeCell="B61" sqref="B6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4" t="s">
        <v>337</v>
      </c>
      <c r="B3" s="2235"/>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3818906</v>
      </c>
      <c r="D5" s="412">
        <v>873914</v>
      </c>
      <c r="E5" s="412">
        <v>32921</v>
      </c>
      <c r="F5" s="412">
        <v>126413</v>
      </c>
      <c r="G5" s="412"/>
      <c r="H5" s="412">
        <v>4981</v>
      </c>
      <c r="I5" s="436">
        <v>2388</v>
      </c>
      <c r="J5" s="436"/>
      <c r="K5" s="414">
        <f>SUM(C5:J5)</f>
        <v>4859523</v>
      </c>
      <c r="L5" s="412">
        <v>4971707</v>
      </c>
    </row>
    <row r="6" spans="1:14" x14ac:dyDescent="0.2">
      <c r="A6" s="1814" t="s">
        <v>1807</v>
      </c>
      <c r="B6" s="266" t="s">
        <v>1805</v>
      </c>
      <c r="C6" s="507"/>
      <c r="D6" s="507"/>
      <c r="E6" s="412"/>
      <c r="F6" s="507"/>
      <c r="G6" s="507"/>
      <c r="H6" s="507"/>
      <c r="I6" s="507"/>
      <c r="J6" s="507"/>
      <c r="K6" s="414">
        <f>SUM(C6,E6)</f>
        <v>0</v>
      </c>
      <c r="L6" s="412">
        <v>0</v>
      </c>
    </row>
    <row r="7" spans="1:14" x14ac:dyDescent="0.2">
      <c r="A7" s="1814" t="s">
        <v>171</v>
      </c>
      <c r="B7" s="266" t="s">
        <v>1142</v>
      </c>
      <c r="C7" s="436">
        <v>112086</v>
      </c>
      <c r="D7" s="436">
        <v>37639</v>
      </c>
      <c r="E7" s="436"/>
      <c r="F7" s="436">
        <v>17935</v>
      </c>
      <c r="G7" s="436"/>
      <c r="H7" s="436"/>
      <c r="I7" s="436"/>
      <c r="J7" s="436"/>
      <c r="K7" s="414">
        <f t="shared" ref="K7:K32" si="0">SUM(C7:J7)</f>
        <v>167660</v>
      </c>
      <c r="L7" s="412">
        <v>176201</v>
      </c>
    </row>
    <row r="8" spans="1:14" x14ac:dyDescent="0.2">
      <c r="A8" s="1814" t="s">
        <v>172</v>
      </c>
      <c r="B8" s="266">
        <v>1200</v>
      </c>
      <c r="C8" s="412">
        <v>935104</v>
      </c>
      <c r="D8" s="412">
        <v>142410</v>
      </c>
      <c r="E8" s="412">
        <v>639</v>
      </c>
      <c r="F8" s="412">
        <v>6609</v>
      </c>
      <c r="G8" s="412"/>
      <c r="H8" s="412"/>
      <c r="I8" s="436">
        <v>676</v>
      </c>
      <c r="J8" s="436"/>
      <c r="K8" s="414">
        <f t="shared" si="0"/>
        <v>1085438</v>
      </c>
      <c r="L8" s="412">
        <v>1124868</v>
      </c>
    </row>
    <row r="9" spans="1:14" x14ac:dyDescent="0.2">
      <c r="A9" s="1814" t="s">
        <v>837</v>
      </c>
      <c r="B9" s="266" t="s">
        <v>1143</v>
      </c>
      <c r="C9" s="436"/>
      <c r="D9" s="436"/>
      <c r="E9" s="436"/>
      <c r="F9" s="436"/>
      <c r="G9" s="436"/>
      <c r="H9" s="436"/>
      <c r="I9" s="436"/>
      <c r="J9" s="436"/>
      <c r="K9" s="414">
        <f t="shared" si="0"/>
        <v>0</v>
      </c>
      <c r="L9" s="412">
        <v>0</v>
      </c>
    </row>
    <row r="10" spans="1:14" x14ac:dyDescent="0.2">
      <c r="A10" s="1814" t="s">
        <v>838</v>
      </c>
      <c r="B10" s="266">
        <v>1250</v>
      </c>
      <c r="C10" s="412">
        <v>236162</v>
      </c>
      <c r="D10" s="412">
        <v>115176</v>
      </c>
      <c r="E10" s="412"/>
      <c r="F10" s="412">
        <v>4367</v>
      </c>
      <c r="G10" s="412"/>
      <c r="H10" s="412"/>
      <c r="I10" s="436"/>
      <c r="J10" s="436"/>
      <c r="K10" s="414">
        <f t="shared" si="0"/>
        <v>355705</v>
      </c>
      <c r="L10" s="412">
        <v>353492</v>
      </c>
    </row>
    <row r="11" spans="1:14" x14ac:dyDescent="0.2">
      <c r="A11" s="1814" t="s">
        <v>1345</v>
      </c>
      <c r="B11" s="266" t="s">
        <v>169</v>
      </c>
      <c r="C11" s="436"/>
      <c r="D11" s="436"/>
      <c r="E11" s="436"/>
      <c r="F11" s="436"/>
      <c r="G11" s="436"/>
      <c r="H11" s="436"/>
      <c r="I11" s="436"/>
      <c r="J11" s="436"/>
      <c r="K11" s="414">
        <f t="shared" si="0"/>
        <v>0</v>
      </c>
      <c r="L11" s="412">
        <v>0</v>
      </c>
    </row>
    <row r="12" spans="1:14" x14ac:dyDescent="0.2">
      <c r="A12" s="1814" t="s">
        <v>1137</v>
      </c>
      <c r="B12" s="266">
        <v>1300</v>
      </c>
      <c r="C12" s="412"/>
      <c r="D12" s="412"/>
      <c r="E12" s="412"/>
      <c r="F12" s="412"/>
      <c r="G12" s="412"/>
      <c r="H12" s="412"/>
      <c r="I12" s="436"/>
      <c r="J12" s="436"/>
      <c r="K12" s="414">
        <f t="shared" si="0"/>
        <v>0</v>
      </c>
      <c r="L12" s="412">
        <v>0</v>
      </c>
    </row>
    <row r="13" spans="1:14" x14ac:dyDescent="0.2">
      <c r="A13" s="1814" t="s">
        <v>839</v>
      </c>
      <c r="B13" s="266">
        <v>1400</v>
      </c>
      <c r="C13" s="412">
        <v>244379</v>
      </c>
      <c r="D13" s="412">
        <v>63019</v>
      </c>
      <c r="E13" s="412">
        <v>2661</v>
      </c>
      <c r="F13" s="412">
        <v>22484</v>
      </c>
      <c r="G13" s="412">
        <v>8275</v>
      </c>
      <c r="H13" s="412"/>
      <c r="I13" s="436">
        <v>9800</v>
      </c>
      <c r="J13" s="436"/>
      <c r="K13" s="414">
        <f t="shared" si="0"/>
        <v>350618</v>
      </c>
      <c r="L13" s="412">
        <v>358645</v>
      </c>
    </row>
    <row r="14" spans="1:14" x14ac:dyDescent="0.2">
      <c r="A14" s="1814" t="s">
        <v>1138</v>
      </c>
      <c r="B14" s="266">
        <v>1500</v>
      </c>
      <c r="C14" s="412">
        <v>296447</v>
      </c>
      <c r="D14" s="412">
        <v>3358</v>
      </c>
      <c r="E14" s="412">
        <v>31534</v>
      </c>
      <c r="F14" s="412">
        <v>29203</v>
      </c>
      <c r="G14" s="412"/>
      <c r="H14" s="412">
        <v>5161</v>
      </c>
      <c r="I14" s="436"/>
      <c r="J14" s="436"/>
      <c r="K14" s="414">
        <f t="shared" si="0"/>
        <v>365703</v>
      </c>
      <c r="L14" s="412">
        <v>396652</v>
      </c>
    </row>
    <row r="15" spans="1:14" x14ac:dyDescent="0.2">
      <c r="A15" s="1814" t="s">
        <v>1139</v>
      </c>
      <c r="B15" s="266">
        <v>1600</v>
      </c>
      <c r="C15" s="412">
        <v>2790</v>
      </c>
      <c r="D15" s="412">
        <v>13</v>
      </c>
      <c r="E15" s="412"/>
      <c r="F15" s="412"/>
      <c r="G15" s="412"/>
      <c r="H15" s="412"/>
      <c r="I15" s="436"/>
      <c r="J15" s="436"/>
      <c r="K15" s="414">
        <f t="shared" si="0"/>
        <v>2803</v>
      </c>
      <c r="L15" s="412">
        <v>3550</v>
      </c>
    </row>
    <row r="16" spans="1:14" x14ac:dyDescent="0.2">
      <c r="A16" s="1814" t="s">
        <v>1164</v>
      </c>
      <c r="B16" s="266" t="s">
        <v>502</v>
      </c>
      <c r="C16" s="412"/>
      <c r="D16" s="412"/>
      <c r="E16" s="412"/>
      <c r="F16" s="412"/>
      <c r="G16" s="412"/>
      <c r="H16" s="412"/>
      <c r="I16" s="436"/>
      <c r="J16" s="436"/>
      <c r="K16" s="414">
        <f t="shared" si="0"/>
        <v>0</v>
      </c>
      <c r="L16" s="412">
        <v>0</v>
      </c>
    </row>
    <row r="17" spans="1:12" x14ac:dyDescent="0.2">
      <c r="A17" s="1814" t="s">
        <v>840</v>
      </c>
      <c r="B17" s="266" t="s">
        <v>170</v>
      </c>
      <c r="C17" s="436">
        <v>23610</v>
      </c>
      <c r="D17" s="436">
        <v>265</v>
      </c>
      <c r="E17" s="436">
        <v>1872</v>
      </c>
      <c r="F17" s="436">
        <v>189</v>
      </c>
      <c r="G17" s="436"/>
      <c r="H17" s="436"/>
      <c r="I17" s="436"/>
      <c r="J17" s="436"/>
      <c r="K17" s="414">
        <f t="shared" si="0"/>
        <v>25936</v>
      </c>
      <c r="L17" s="412">
        <v>29725</v>
      </c>
    </row>
    <row r="18" spans="1:12" x14ac:dyDescent="0.2">
      <c r="A18" s="1814" t="s">
        <v>1284</v>
      </c>
      <c r="B18" s="266">
        <v>1800</v>
      </c>
      <c r="C18" s="412">
        <v>10015</v>
      </c>
      <c r="D18" s="412"/>
      <c r="E18" s="412"/>
      <c r="F18" s="412"/>
      <c r="G18" s="412"/>
      <c r="H18" s="412"/>
      <c r="I18" s="436"/>
      <c r="J18" s="436"/>
      <c r="K18" s="414">
        <f t="shared" si="0"/>
        <v>10015</v>
      </c>
      <c r="L18" s="412">
        <v>10550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854</v>
      </c>
      <c r="B20" s="291" t="s">
        <v>841</v>
      </c>
      <c r="C20" s="507"/>
      <c r="D20" s="507"/>
      <c r="E20" s="507"/>
      <c r="F20" s="507"/>
      <c r="G20" s="507"/>
      <c r="H20" s="691"/>
      <c r="I20" s="413"/>
      <c r="J20" s="481"/>
      <c r="K20" s="414">
        <f t="shared" si="0"/>
        <v>0</v>
      </c>
      <c r="L20" s="439">
        <v>0</v>
      </c>
    </row>
    <row r="21" spans="1:12" x14ac:dyDescent="0.2">
      <c r="A21" s="1815" t="s">
        <v>855</v>
      </c>
      <c r="B21" s="291" t="s">
        <v>842</v>
      </c>
      <c r="C21" s="507"/>
      <c r="D21" s="507"/>
      <c r="E21" s="507"/>
      <c r="F21" s="507"/>
      <c r="G21" s="507"/>
      <c r="H21" s="691"/>
      <c r="I21" s="413"/>
      <c r="J21" s="507"/>
      <c r="K21" s="414">
        <f t="shared" si="0"/>
        <v>0</v>
      </c>
      <c r="L21" s="439">
        <v>1500</v>
      </c>
    </row>
    <row r="22" spans="1:12" x14ac:dyDescent="0.2">
      <c r="A22" s="1815" t="s">
        <v>856</v>
      </c>
      <c r="B22" s="291" t="s">
        <v>843</v>
      </c>
      <c r="C22" s="507"/>
      <c r="D22" s="507"/>
      <c r="E22" s="507"/>
      <c r="F22" s="507"/>
      <c r="G22" s="507"/>
      <c r="H22" s="691">
        <v>293709</v>
      </c>
      <c r="I22" s="413"/>
      <c r="J22" s="507"/>
      <c r="K22" s="414">
        <f t="shared" si="0"/>
        <v>293709</v>
      </c>
      <c r="L22" s="439">
        <v>300100</v>
      </c>
    </row>
    <row r="23" spans="1:12" x14ac:dyDescent="0.2">
      <c r="A23" s="1815" t="s">
        <v>857</v>
      </c>
      <c r="B23" s="291" t="s">
        <v>844</v>
      </c>
      <c r="C23" s="507"/>
      <c r="D23" s="507"/>
      <c r="E23" s="507"/>
      <c r="F23" s="507"/>
      <c r="G23" s="507"/>
      <c r="H23" s="691"/>
      <c r="I23" s="413"/>
      <c r="J23" s="507"/>
      <c r="K23" s="414">
        <f t="shared" si="0"/>
        <v>0</v>
      </c>
      <c r="L23" s="439">
        <v>0</v>
      </c>
    </row>
    <row r="24" spans="1:12" ht="12.75" customHeight="1" x14ac:dyDescent="0.2">
      <c r="A24" s="1815" t="s">
        <v>858</v>
      </c>
      <c r="B24" s="291" t="s">
        <v>845</v>
      </c>
      <c r="C24" s="507"/>
      <c r="D24" s="507"/>
      <c r="E24" s="507"/>
      <c r="F24" s="507"/>
      <c r="G24" s="507"/>
      <c r="H24" s="691"/>
      <c r="I24" s="413"/>
      <c r="J24" s="507"/>
      <c r="K24" s="414">
        <f t="shared" si="0"/>
        <v>0</v>
      </c>
      <c r="L24" s="439">
        <v>0</v>
      </c>
    </row>
    <row r="25" spans="1:12" ht="12.75" customHeight="1" x14ac:dyDescent="0.2">
      <c r="A25" s="1815" t="s">
        <v>939</v>
      </c>
      <c r="B25" s="291" t="s">
        <v>846</v>
      </c>
      <c r="C25" s="507"/>
      <c r="D25" s="507"/>
      <c r="E25" s="507"/>
      <c r="F25" s="507"/>
      <c r="G25" s="507"/>
      <c r="H25" s="691"/>
      <c r="I25" s="413"/>
      <c r="J25" s="507"/>
      <c r="K25" s="414">
        <f t="shared" si="0"/>
        <v>0</v>
      </c>
      <c r="L25" s="439">
        <v>0</v>
      </c>
    </row>
    <row r="26" spans="1:12" x14ac:dyDescent="0.2">
      <c r="A26" s="1815" t="s">
        <v>725</v>
      </c>
      <c r="B26" s="291" t="s">
        <v>847</v>
      </c>
      <c r="C26" s="507"/>
      <c r="D26" s="507"/>
      <c r="E26" s="507"/>
      <c r="F26" s="507"/>
      <c r="G26" s="507"/>
      <c r="H26" s="691"/>
      <c r="I26" s="413"/>
      <c r="J26" s="507"/>
      <c r="K26" s="414">
        <f t="shared" si="0"/>
        <v>0</v>
      </c>
      <c r="L26" s="439">
        <v>0</v>
      </c>
    </row>
    <row r="27" spans="1:12" x14ac:dyDescent="0.2">
      <c r="A27" s="1815" t="s">
        <v>726</v>
      </c>
      <c r="B27" s="291" t="s">
        <v>848</v>
      </c>
      <c r="C27" s="507"/>
      <c r="D27" s="507"/>
      <c r="E27" s="507"/>
      <c r="F27" s="507"/>
      <c r="G27" s="507"/>
      <c r="H27" s="691"/>
      <c r="I27" s="413"/>
      <c r="J27" s="507"/>
      <c r="K27" s="414">
        <f t="shared" si="0"/>
        <v>0</v>
      </c>
      <c r="L27" s="439">
        <v>0</v>
      </c>
    </row>
    <row r="28" spans="1:12" x14ac:dyDescent="0.2">
      <c r="A28" s="1815" t="s">
        <v>157</v>
      </c>
      <c r="B28" s="291" t="s">
        <v>849</v>
      </c>
      <c r="C28" s="507"/>
      <c r="D28" s="507"/>
      <c r="E28" s="507"/>
      <c r="F28" s="507"/>
      <c r="G28" s="507"/>
      <c r="H28" s="691"/>
      <c r="I28" s="413"/>
      <c r="J28" s="507"/>
      <c r="K28" s="414">
        <f t="shared" si="0"/>
        <v>0</v>
      </c>
      <c r="L28" s="439">
        <v>0</v>
      </c>
    </row>
    <row r="29" spans="1:12" x14ac:dyDescent="0.2">
      <c r="A29" s="1815" t="s">
        <v>158</v>
      </c>
      <c r="B29" s="291" t="s">
        <v>850</v>
      </c>
      <c r="C29" s="507"/>
      <c r="D29" s="507"/>
      <c r="E29" s="507"/>
      <c r="F29" s="507"/>
      <c r="G29" s="507"/>
      <c r="H29" s="691"/>
      <c r="I29" s="413"/>
      <c r="J29" s="507"/>
      <c r="K29" s="414">
        <f t="shared" si="0"/>
        <v>0</v>
      </c>
      <c r="L29" s="439">
        <v>0</v>
      </c>
    </row>
    <row r="30" spans="1:12" x14ac:dyDescent="0.2">
      <c r="A30" s="1815" t="s">
        <v>159</v>
      </c>
      <c r="B30" s="291" t="s">
        <v>851</v>
      </c>
      <c r="C30" s="507"/>
      <c r="D30" s="507"/>
      <c r="E30" s="507"/>
      <c r="F30" s="507"/>
      <c r="G30" s="507"/>
      <c r="H30" s="691"/>
      <c r="I30" s="413"/>
      <c r="J30" s="507"/>
      <c r="K30" s="414">
        <f t="shared" si="0"/>
        <v>0</v>
      </c>
      <c r="L30" s="439">
        <v>0</v>
      </c>
    </row>
    <row r="31" spans="1:12" x14ac:dyDescent="0.2">
      <c r="A31" s="1815" t="s">
        <v>160</v>
      </c>
      <c r="B31" s="291" t="s">
        <v>852</v>
      </c>
      <c r="C31" s="507"/>
      <c r="D31" s="507"/>
      <c r="E31" s="507"/>
      <c r="F31" s="507"/>
      <c r="G31" s="507"/>
      <c r="H31" s="691"/>
      <c r="I31" s="413"/>
      <c r="J31" s="507"/>
      <c r="K31" s="414">
        <f t="shared" si="0"/>
        <v>0</v>
      </c>
      <c r="L31" s="439">
        <v>0</v>
      </c>
    </row>
    <row r="32" spans="1:12" x14ac:dyDescent="0.2">
      <c r="A32" s="1816"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5679499</v>
      </c>
      <c r="D33" s="415">
        <f t="shared" ref="D33:L33" si="1">SUM(D5:D32)</f>
        <v>1235794</v>
      </c>
      <c r="E33" s="415">
        <f t="shared" si="1"/>
        <v>69627</v>
      </c>
      <c r="F33" s="415">
        <f t="shared" si="1"/>
        <v>207200</v>
      </c>
      <c r="G33" s="415">
        <f t="shared" si="1"/>
        <v>8275</v>
      </c>
      <c r="H33" s="415">
        <f t="shared" si="1"/>
        <v>303851</v>
      </c>
      <c r="I33" s="415">
        <f t="shared" si="1"/>
        <v>12864</v>
      </c>
      <c r="J33" s="415">
        <f t="shared" si="1"/>
        <v>0</v>
      </c>
      <c r="K33" s="415">
        <f t="shared" si="1"/>
        <v>7517110</v>
      </c>
      <c r="L33" s="415">
        <f t="shared" si="1"/>
        <v>7726990</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44246</v>
      </c>
      <c r="D36" s="418">
        <v>18005</v>
      </c>
      <c r="E36" s="418"/>
      <c r="F36" s="418"/>
      <c r="G36" s="418"/>
      <c r="H36" s="418"/>
      <c r="I36" s="436"/>
      <c r="J36" s="436"/>
      <c r="K36" s="414">
        <f t="shared" ref="K36:K41" si="2">SUM(C36:J36)</f>
        <v>62251</v>
      </c>
      <c r="L36" s="412">
        <v>62590</v>
      </c>
    </row>
    <row r="37" spans="1:14" x14ac:dyDescent="0.2">
      <c r="A37" s="1814" t="s">
        <v>1287</v>
      </c>
      <c r="B37" s="266">
        <v>2120</v>
      </c>
      <c r="C37" s="412">
        <v>229750</v>
      </c>
      <c r="D37" s="412">
        <v>45525</v>
      </c>
      <c r="E37" s="412">
        <v>4399</v>
      </c>
      <c r="F37" s="412">
        <v>5703</v>
      </c>
      <c r="G37" s="412"/>
      <c r="H37" s="412"/>
      <c r="I37" s="436"/>
      <c r="J37" s="436"/>
      <c r="K37" s="414">
        <f t="shared" si="2"/>
        <v>285377</v>
      </c>
      <c r="L37" s="412">
        <v>294512</v>
      </c>
    </row>
    <row r="38" spans="1:14" x14ac:dyDescent="0.2">
      <c r="A38" s="1814" t="s">
        <v>222</v>
      </c>
      <c r="B38" s="266">
        <v>2130</v>
      </c>
      <c r="C38" s="412">
        <v>13490</v>
      </c>
      <c r="D38" s="412"/>
      <c r="E38" s="412">
        <v>2982</v>
      </c>
      <c r="F38" s="412">
        <v>3713</v>
      </c>
      <c r="G38" s="412"/>
      <c r="H38" s="412"/>
      <c r="I38" s="436">
        <v>2863</v>
      </c>
      <c r="J38" s="436"/>
      <c r="K38" s="414">
        <f t="shared" si="2"/>
        <v>23048</v>
      </c>
      <c r="L38" s="412">
        <v>32930</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v>189597</v>
      </c>
      <c r="D40" s="412">
        <v>36532</v>
      </c>
      <c r="E40" s="412">
        <v>5565</v>
      </c>
      <c r="F40" s="412">
        <v>1721</v>
      </c>
      <c r="G40" s="412"/>
      <c r="H40" s="412"/>
      <c r="I40" s="436"/>
      <c r="J40" s="436"/>
      <c r="K40" s="414">
        <f t="shared" si="2"/>
        <v>233415</v>
      </c>
      <c r="L40" s="412">
        <v>236807</v>
      </c>
    </row>
    <row r="41" spans="1:14" x14ac:dyDescent="0.2">
      <c r="A41" s="1814" t="s">
        <v>1980</v>
      </c>
      <c r="B41" s="266">
        <v>2190</v>
      </c>
      <c r="C41" s="412">
        <v>15543</v>
      </c>
      <c r="D41" s="412">
        <v>37</v>
      </c>
      <c r="E41" s="412">
        <v>750</v>
      </c>
      <c r="F41" s="412"/>
      <c r="G41" s="412"/>
      <c r="H41" s="412"/>
      <c r="I41" s="436"/>
      <c r="J41" s="436"/>
      <c r="K41" s="414">
        <f t="shared" si="2"/>
        <v>16330</v>
      </c>
      <c r="L41" s="412">
        <v>18561</v>
      </c>
    </row>
    <row r="42" spans="1:14" ht="12.75" customHeight="1" thickBot="1" x14ac:dyDescent="0.25">
      <c r="A42" s="887" t="s">
        <v>658</v>
      </c>
      <c r="B42" s="468" t="s">
        <v>831</v>
      </c>
      <c r="C42" s="415">
        <f>SUM(C36:C41)</f>
        <v>492626</v>
      </c>
      <c r="D42" s="415">
        <f t="shared" ref="D42:L42" si="3">SUM(D36:D41)</f>
        <v>100099</v>
      </c>
      <c r="E42" s="415">
        <f t="shared" si="3"/>
        <v>13696</v>
      </c>
      <c r="F42" s="415">
        <f t="shared" si="3"/>
        <v>11137</v>
      </c>
      <c r="G42" s="415">
        <f t="shared" si="3"/>
        <v>0</v>
      </c>
      <c r="H42" s="415">
        <f t="shared" si="3"/>
        <v>0</v>
      </c>
      <c r="I42" s="415">
        <f t="shared" si="3"/>
        <v>2863</v>
      </c>
      <c r="J42" s="415">
        <f t="shared" si="3"/>
        <v>0</v>
      </c>
      <c r="K42" s="415">
        <f t="shared" si="3"/>
        <v>620421</v>
      </c>
      <c r="L42" s="415">
        <f t="shared" si="3"/>
        <v>645400</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24061</v>
      </c>
      <c r="D44" s="418">
        <v>18960</v>
      </c>
      <c r="E44" s="418">
        <v>23196</v>
      </c>
      <c r="F44" s="418">
        <v>20743</v>
      </c>
      <c r="G44" s="418"/>
      <c r="H44" s="418"/>
      <c r="I44" s="436"/>
      <c r="J44" s="436"/>
      <c r="K44" s="420">
        <f>SUM(C44:J44)</f>
        <v>86960</v>
      </c>
      <c r="L44" s="418">
        <v>90563</v>
      </c>
    </row>
    <row r="45" spans="1:14" x14ac:dyDescent="0.2">
      <c r="A45" s="1814" t="s">
        <v>975</v>
      </c>
      <c r="B45" s="266">
        <v>2220</v>
      </c>
      <c r="C45" s="412">
        <v>188597</v>
      </c>
      <c r="D45" s="412">
        <v>52465</v>
      </c>
      <c r="E45" s="412">
        <v>7887</v>
      </c>
      <c r="F45" s="412">
        <v>26645</v>
      </c>
      <c r="G45" s="412"/>
      <c r="H45" s="412"/>
      <c r="I45" s="436"/>
      <c r="J45" s="436"/>
      <c r="K45" s="420">
        <f>SUM(C45:J45)</f>
        <v>275594</v>
      </c>
      <c r="L45" s="412">
        <v>280095</v>
      </c>
    </row>
    <row r="46" spans="1:14" x14ac:dyDescent="0.2">
      <c r="A46" s="1814" t="s">
        <v>976</v>
      </c>
      <c r="B46" s="266">
        <v>2230</v>
      </c>
      <c r="C46" s="412">
        <v>958</v>
      </c>
      <c r="D46" s="412">
        <v>15</v>
      </c>
      <c r="E46" s="412">
        <v>5124</v>
      </c>
      <c r="F46" s="412">
        <v>643</v>
      </c>
      <c r="G46" s="412"/>
      <c r="H46" s="412"/>
      <c r="I46" s="436"/>
      <c r="J46" s="436"/>
      <c r="K46" s="420">
        <f>SUM(C46:J46)</f>
        <v>6740</v>
      </c>
      <c r="L46" s="412">
        <v>12050</v>
      </c>
    </row>
    <row r="47" spans="1:14" ht="12.75" customHeight="1" thickBot="1" x14ac:dyDescent="0.25">
      <c r="A47" s="887" t="s">
        <v>659</v>
      </c>
      <c r="B47" s="468" t="s">
        <v>33</v>
      </c>
      <c r="C47" s="415">
        <f>SUM(C44:C46)</f>
        <v>213616</v>
      </c>
      <c r="D47" s="415">
        <f t="shared" ref="D47:K47" si="4">SUM(D44:D46)</f>
        <v>71440</v>
      </c>
      <c r="E47" s="415">
        <f t="shared" si="4"/>
        <v>36207</v>
      </c>
      <c r="F47" s="415">
        <f t="shared" si="4"/>
        <v>48031</v>
      </c>
      <c r="G47" s="415">
        <f t="shared" si="4"/>
        <v>0</v>
      </c>
      <c r="H47" s="415">
        <f t="shared" si="4"/>
        <v>0</v>
      </c>
      <c r="I47" s="415">
        <f t="shared" si="4"/>
        <v>0</v>
      </c>
      <c r="J47" s="415">
        <f t="shared" si="4"/>
        <v>0</v>
      </c>
      <c r="K47" s="415">
        <f t="shared" si="4"/>
        <v>369294</v>
      </c>
      <c r="L47" s="415">
        <f>SUM(L44:L46)</f>
        <v>382708</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28556</v>
      </c>
      <c r="D49" s="418">
        <v>4239</v>
      </c>
      <c r="E49" s="418">
        <v>92614</v>
      </c>
      <c r="F49" s="418">
        <v>3762</v>
      </c>
      <c r="G49" s="418"/>
      <c r="H49" s="418">
        <v>6610</v>
      </c>
      <c r="I49" s="436"/>
      <c r="J49" s="436"/>
      <c r="K49" s="420">
        <f>SUM(C49:J49)</f>
        <v>135781</v>
      </c>
      <c r="L49" s="418">
        <v>142615</v>
      </c>
    </row>
    <row r="50" spans="1:14" x14ac:dyDescent="0.2">
      <c r="A50" s="1814" t="s">
        <v>978</v>
      </c>
      <c r="B50" s="266">
        <v>2320</v>
      </c>
      <c r="C50" s="412">
        <v>109358</v>
      </c>
      <c r="D50" s="412">
        <v>23337</v>
      </c>
      <c r="E50" s="412">
        <v>7471</v>
      </c>
      <c r="F50" s="412">
        <v>1035</v>
      </c>
      <c r="G50" s="412"/>
      <c r="H50" s="412">
        <v>1615</v>
      </c>
      <c r="I50" s="436"/>
      <c r="J50" s="436"/>
      <c r="K50" s="420">
        <f>SUM(C50:J50)</f>
        <v>142816</v>
      </c>
      <c r="L50" s="412">
        <v>144165</v>
      </c>
    </row>
    <row r="51" spans="1:14" x14ac:dyDescent="0.2">
      <c r="A51" s="1814" t="s">
        <v>45</v>
      </c>
      <c r="B51" s="266">
        <v>2330</v>
      </c>
      <c r="C51" s="412">
        <v>96471</v>
      </c>
      <c r="D51" s="412">
        <v>20277</v>
      </c>
      <c r="E51" s="412">
        <v>3534</v>
      </c>
      <c r="F51" s="412">
        <v>2077</v>
      </c>
      <c r="G51" s="412"/>
      <c r="H51" s="412"/>
      <c r="I51" s="436"/>
      <c r="J51" s="436"/>
      <c r="K51" s="420">
        <f>SUM(C51:J51)</f>
        <v>122359</v>
      </c>
      <c r="L51" s="412">
        <v>131166</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234385</v>
      </c>
      <c r="D53" s="415">
        <f t="shared" ref="D53:L53" si="5">SUM(D49:D52)</f>
        <v>47853</v>
      </c>
      <c r="E53" s="415">
        <f t="shared" si="5"/>
        <v>103619</v>
      </c>
      <c r="F53" s="415">
        <f t="shared" si="5"/>
        <v>6874</v>
      </c>
      <c r="G53" s="415">
        <f t="shared" si="5"/>
        <v>0</v>
      </c>
      <c r="H53" s="415">
        <f t="shared" si="5"/>
        <v>8225</v>
      </c>
      <c r="I53" s="415">
        <f t="shared" si="5"/>
        <v>0</v>
      </c>
      <c r="J53" s="415">
        <f t="shared" si="5"/>
        <v>0</v>
      </c>
      <c r="K53" s="415">
        <f t="shared" si="5"/>
        <v>400956</v>
      </c>
      <c r="L53" s="415">
        <f t="shared" si="5"/>
        <v>417946</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671905</v>
      </c>
      <c r="D55" s="418">
        <v>144871</v>
      </c>
      <c r="E55" s="418">
        <v>5924</v>
      </c>
      <c r="F55" s="418">
        <v>8059</v>
      </c>
      <c r="G55" s="418"/>
      <c r="H55" s="418">
        <v>2326</v>
      </c>
      <c r="I55" s="436">
        <v>1349</v>
      </c>
      <c r="J55" s="436"/>
      <c r="K55" s="420">
        <f>SUM(C55:J55)</f>
        <v>834434</v>
      </c>
      <c r="L55" s="418">
        <v>850585</v>
      </c>
    </row>
    <row r="56" spans="1:14" ht="12.75" customHeight="1" x14ac:dyDescent="0.2">
      <c r="A56" s="1820"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671905</v>
      </c>
      <c r="D57" s="421">
        <f t="shared" ref="D57:K57" si="6">SUM(D55:D56)</f>
        <v>144871</v>
      </c>
      <c r="E57" s="421">
        <f t="shared" si="6"/>
        <v>5924</v>
      </c>
      <c r="F57" s="421">
        <f t="shared" si="6"/>
        <v>8059</v>
      </c>
      <c r="G57" s="421">
        <f t="shared" si="6"/>
        <v>0</v>
      </c>
      <c r="H57" s="421">
        <f t="shared" si="6"/>
        <v>2326</v>
      </c>
      <c r="I57" s="421">
        <f t="shared" si="6"/>
        <v>1349</v>
      </c>
      <c r="J57" s="421">
        <f t="shared" si="6"/>
        <v>0</v>
      </c>
      <c r="K57" s="421">
        <f t="shared" si="6"/>
        <v>834434</v>
      </c>
      <c r="L57" s="415">
        <f>SUM(L55:L56)</f>
        <v>850585</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542</v>
      </c>
      <c r="B60" s="266">
        <v>2520</v>
      </c>
      <c r="C60" s="412">
        <v>120180</v>
      </c>
      <c r="D60" s="412">
        <v>15320</v>
      </c>
      <c r="E60" s="412">
        <v>46556</v>
      </c>
      <c r="F60" s="412">
        <v>2449</v>
      </c>
      <c r="G60" s="412"/>
      <c r="H60" s="412"/>
      <c r="I60" s="436"/>
      <c r="J60" s="436"/>
      <c r="K60" s="420">
        <f t="shared" si="7"/>
        <v>184505</v>
      </c>
      <c r="L60" s="412">
        <v>186605</v>
      </c>
      <c r="M60" s="15"/>
      <c r="N60" s="15"/>
    </row>
    <row r="61" spans="1:14" s="16" customFormat="1" x14ac:dyDescent="0.2">
      <c r="A61" s="1814" t="s">
        <v>221</v>
      </c>
      <c r="B61" s="266">
        <v>2540</v>
      </c>
      <c r="C61" s="412"/>
      <c r="D61" s="412"/>
      <c r="E61" s="412">
        <v>6526</v>
      </c>
      <c r="F61" s="412">
        <v>2365</v>
      </c>
      <c r="G61" s="412"/>
      <c r="H61" s="412"/>
      <c r="I61" s="436"/>
      <c r="J61" s="436"/>
      <c r="K61" s="420">
        <f t="shared" si="7"/>
        <v>8891</v>
      </c>
      <c r="L61" s="412">
        <v>14110</v>
      </c>
      <c r="M61" s="15"/>
      <c r="N61" s="15"/>
    </row>
    <row r="62" spans="1:14" s="16" customFormat="1" x14ac:dyDescent="0.2">
      <c r="A62" s="1814" t="s">
        <v>1128</v>
      </c>
      <c r="B62" s="266">
        <v>2550</v>
      </c>
      <c r="C62" s="412"/>
      <c r="D62" s="412"/>
      <c r="E62" s="412">
        <v>10294</v>
      </c>
      <c r="F62" s="412">
        <v>10645</v>
      </c>
      <c r="G62" s="412"/>
      <c r="H62" s="412"/>
      <c r="I62" s="436"/>
      <c r="J62" s="436"/>
      <c r="K62" s="420">
        <f t="shared" si="7"/>
        <v>20939</v>
      </c>
      <c r="L62" s="412">
        <v>28000</v>
      </c>
      <c r="M62" s="15"/>
      <c r="N62" s="15"/>
    </row>
    <row r="63" spans="1:14" s="15" customFormat="1" x14ac:dyDescent="0.2">
      <c r="A63" s="1814" t="s">
        <v>107</v>
      </c>
      <c r="B63" s="266">
        <v>2560</v>
      </c>
      <c r="C63" s="412">
        <v>279939</v>
      </c>
      <c r="D63" s="412">
        <v>103979</v>
      </c>
      <c r="E63" s="412">
        <v>8746</v>
      </c>
      <c r="F63" s="412">
        <v>331308</v>
      </c>
      <c r="G63" s="412"/>
      <c r="H63" s="412"/>
      <c r="I63" s="436"/>
      <c r="J63" s="436"/>
      <c r="K63" s="420">
        <f t="shared" si="7"/>
        <v>723972</v>
      </c>
      <c r="L63" s="412">
        <v>768775</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400119</v>
      </c>
      <c r="D65" s="415">
        <f t="shared" ref="D65:L65" si="8">SUM(D59:D64)</f>
        <v>119299</v>
      </c>
      <c r="E65" s="415">
        <f t="shared" si="8"/>
        <v>72122</v>
      </c>
      <c r="F65" s="415">
        <f t="shared" si="8"/>
        <v>346767</v>
      </c>
      <c r="G65" s="415">
        <f t="shared" si="8"/>
        <v>0</v>
      </c>
      <c r="H65" s="415">
        <f t="shared" si="8"/>
        <v>0</v>
      </c>
      <c r="I65" s="415">
        <f t="shared" si="8"/>
        <v>0</v>
      </c>
      <c r="J65" s="415">
        <f t="shared" si="8"/>
        <v>0</v>
      </c>
      <c r="K65" s="415">
        <f t="shared" si="8"/>
        <v>938307</v>
      </c>
      <c r="L65" s="415">
        <f t="shared" si="8"/>
        <v>997490</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v>0</v>
      </c>
      <c r="M68" s="15"/>
      <c r="N68" s="15"/>
    </row>
    <row r="69" spans="1:14" s="16" customFormat="1" x14ac:dyDescent="0.2">
      <c r="A69" s="1814" t="s">
        <v>1250</v>
      </c>
      <c r="B69" s="266">
        <v>2630</v>
      </c>
      <c r="C69" s="412"/>
      <c r="D69" s="412"/>
      <c r="E69" s="412"/>
      <c r="F69" s="412"/>
      <c r="G69" s="412"/>
      <c r="H69" s="412"/>
      <c r="I69" s="436"/>
      <c r="J69" s="436"/>
      <c r="K69" s="420">
        <f>SUM(C69:J69)</f>
        <v>0</v>
      </c>
      <c r="L69" s="412">
        <v>0</v>
      </c>
      <c r="M69" s="15"/>
      <c r="N69" s="15"/>
    </row>
    <row r="70" spans="1:14" s="16" customFormat="1" x14ac:dyDescent="0.2">
      <c r="A70" s="1814" t="s">
        <v>471</v>
      </c>
      <c r="B70" s="266">
        <v>2640</v>
      </c>
      <c r="C70" s="412"/>
      <c r="D70" s="412"/>
      <c r="E70" s="412">
        <v>2610</v>
      </c>
      <c r="F70" s="412"/>
      <c r="G70" s="412"/>
      <c r="H70" s="412"/>
      <c r="I70" s="436"/>
      <c r="J70" s="436"/>
      <c r="K70" s="420">
        <f>SUM(C70:J70)</f>
        <v>2610</v>
      </c>
      <c r="L70" s="412">
        <v>2900</v>
      </c>
      <c r="M70" s="15"/>
      <c r="N70" s="15"/>
    </row>
    <row r="71" spans="1:14" s="16" customFormat="1" x14ac:dyDescent="0.2">
      <c r="A71" s="1814" t="s">
        <v>472</v>
      </c>
      <c r="B71" s="266">
        <v>2660</v>
      </c>
      <c r="C71" s="412">
        <v>62404</v>
      </c>
      <c r="D71" s="412">
        <v>16662</v>
      </c>
      <c r="E71" s="412">
        <v>20</v>
      </c>
      <c r="F71" s="412">
        <v>239</v>
      </c>
      <c r="G71" s="412"/>
      <c r="H71" s="412"/>
      <c r="I71" s="436"/>
      <c r="J71" s="436"/>
      <c r="K71" s="420">
        <f>SUM(C71:J71)</f>
        <v>79325</v>
      </c>
      <c r="L71" s="412">
        <v>79775</v>
      </c>
      <c r="M71" s="15"/>
      <c r="N71" s="15"/>
    </row>
    <row r="72" spans="1:14" s="16" customFormat="1" ht="12.75" customHeight="1" thickBot="1" x14ac:dyDescent="0.25">
      <c r="A72" s="887" t="s">
        <v>38</v>
      </c>
      <c r="B72" s="465" t="s">
        <v>37</v>
      </c>
      <c r="C72" s="415">
        <f>SUM(C67:C71)</f>
        <v>62404</v>
      </c>
      <c r="D72" s="415">
        <f t="shared" ref="D72:K72" si="9">SUM(D67:D71)</f>
        <v>16662</v>
      </c>
      <c r="E72" s="415">
        <f t="shared" si="9"/>
        <v>2630</v>
      </c>
      <c r="F72" s="415">
        <f t="shared" si="9"/>
        <v>239</v>
      </c>
      <c r="G72" s="415">
        <f t="shared" si="9"/>
        <v>0</v>
      </c>
      <c r="H72" s="415">
        <f t="shared" si="9"/>
        <v>0</v>
      </c>
      <c r="I72" s="415">
        <f t="shared" si="9"/>
        <v>0</v>
      </c>
      <c r="J72" s="415">
        <f t="shared" si="9"/>
        <v>0</v>
      </c>
      <c r="K72" s="415">
        <f t="shared" si="9"/>
        <v>81935</v>
      </c>
      <c r="L72" s="415">
        <f>SUM(L67:L71)</f>
        <v>82675</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v>0</v>
      </c>
      <c r="M73" s="15"/>
      <c r="N73" s="15"/>
    </row>
    <row r="74" spans="1:14" ht="12.75" customHeight="1" thickTop="1" thickBot="1" x14ac:dyDescent="0.25">
      <c r="A74" s="887" t="s">
        <v>971</v>
      </c>
      <c r="B74" s="1805">
        <v>2000</v>
      </c>
      <c r="C74" s="425">
        <f>SUM(C42,C47,C53,C57,C65,C72,C73)</f>
        <v>2075055</v>
      </c>
      <c r="D74" s="425">
        <f t="shared" ref="D74:K74" si="10">SUM(D42,D47,D53,D57,D65,D72,D73)</f>
        <v>500224</v>
      </c>
      <c r="E74" s="425">
        <f t="shared" si="10"/>
        <v>234198</v>
      </c>
      <c r="F74" s="425">
        <f t="shared" si="10"/>
        <v>421107</v>
      </c>
      <c r="G74" s="425">
        <f t="shared" si="10"/>
        <v>0</v>
      </c>
      <c r="H74" s="425">
        <f t="shared" si="10"/>
        <v>10551</v>
      </c>
      <c r="I74" s="425">
        <f t="shared" si="10"/>
        <v>4212</v>
      </c>
      <c r="J74" s="425">
        <f t="shared" si="10"/>
        <v>0</v>
      </c>
      <c r="K74" s="425">
        <f t="shared" si="10"/>
        <v>3245347</v>
      </c>
      <c r="L74" s="425">
        <f>SUM(L42,L47,L53,L57,L65,L72,L73)</f>
        <v>3376804</v>
      </c>
    </row>
    <row r="75" spans="1:14" s="24" customFormat="1" ht="18" customHeight="1" thickTop="1" thickBot="1" x14ac:dyDescent="0.25">
      <c r="A75" s="1813" t="s">
        <v>50</v>
      </c>
      <c r="B75" s="1807" t="s">
        <v>673</v>
      </c>
      <c r="C75" s="423">
        <v>42767</v>
      </c>
      <c r="D75" s="423">
        <v>9821</v>
      </c>
      <c r="E75" s="423">
        <v>50</v>
      </c>
      <c r="F75" s="423">
        <v>10892</v>
      </c>
      <c r="G75" s="423"/>
      <c r="H75" s="423"/>
      <c r="I75" s="429"/>
      <c r="J75" s="429"/>
      <c r="K75" s="415">
        <f>SUM(C75:J75)</f>
        <v>63530</v>
      </c>
      <c r="L75" s="424">
        <v>68465</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v>0</v>
      </c>
    </row>
    <row r="79" spans="1:14" x14ac:dyDescent="0.2">
      <c r="A79" s="1814" t="s">
        <v>348</v>
      </c>
      <c r="B79" s="266">
        <v>4120</v>
      </c>
      <c r="C79" s="413"/>
      <c r="D79" s="413"/>
      <c r="E79" s="412"/>
      <c r="F79" s="413"/>
      <c r="G79" s="413"/>
      <c r="H79" s="412"/>
      <c r="I79" s="507"/>
      <c r="J79" s="507"/>
      <c r="K79" s="414">
        <f t="shared" si="11"/>
        <v>0</v>
      </c>
      <c r="L79" s="412">
        <v>0</v>
      </c>
    </row>
    <row r="80" spans="1:14" x14ac:dyDescent="0.2">
      <c r="A80" s="1814" t="s">
        <v>349</v>
      </c>
      <c r="B80" s="266">
        <v>4130</v>
      </c>
      <c r="C80" s="413"/>
      <c r="D80" s="413"/>
      <c r="E80" s="412"/>
      <c r="F80" s="413"/>
      <c r="G80" s="413"/>
      <c r="H80" s="412"/>
      <c r="I80" s="507"/>
      <c r="J80" s="507"/>
      <c r="K80" s="414">
        <f t="shared" si="11"/>
        <v>0</v>
      </c>
      <c r="L80" s="412">
        <v>0</v>
      </c>
    </row>
    <row r="81" spans="1:12" x14ac:dyDescent="0.2">
      <c r="A81" s="1814" t="s">
        <v>811</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812</v>
      </c>
      <c r="B83" s="114">
        <v>4190</v>
      </c>
      <c r="C83" s="413"/>
      <c r="D83" s="413"/>
      <c r="E83" s="412"/>
      <c r="F83" s="413"/>
      <c r="G83" s="413"/>
      <c r="H83" s="412">
        <v>6776</v>
      </c>
      <c r="I83" s="507"/>
      <c r="J83" s="507"/>
      <c r="K83" s="414">
        <f t="shared" si="11"/>
        <v>6776</v>
      </c>
      <c r="L83" s="412">
        <v>6776</v>
      </c>
    </row>
    <row r="84" spans="1:12" ht="13.5" thickBot="1" x14ac:dyDescent="0.25">
      <c r="A84" s="887" t="s">
        <v>1913</v>
      </c>
      <c r="B84" s="533">
        <v>4100</v>
      </c>
      <c r="C84" s="413"/>
      <c r="D84" s="413"/>
      <c r="E84" s="415">
        <f>SUM(E78:E83)</f>
        <v>0</v>
      </c>
      <c r="F84" s="413"/>
      <c r="G84" s="413"/>
      <c r="H84" s="415">
        <f>SUM(H78:H83)</f>
        <v>6776</v>
      </c>
      <c r="I84" s="507"/>
      <c r="J84" s="507"/>
      <c r="K84" s="415">
        <f>SUM(K78:K83)</f>
        <v>6776</v>
      </c>
      <c r="L84" s="415">
        <f>SUM(L78:L83)</f>
        <v>6776</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813</v>
      </c>
      <c r="B86" s="871">
        <v>4220</v>
      </c>
      <c r="C86" s="413"/>
      <c r="D86" s="413"/>
      <c r="E86" s="437"/>
      <c r="F86" s="413"/>
      <c r="G86" s="413"/>
      <c r="H86" s="436">
        <v>235335</v>
      </c>
      <c r="I86" s="507"/>
      <c r="J86" s="507"/>
      <c r="K86" s="520">
        <f t="shared" ref="K86:K98" si="12">H86</f>
        <v>235335</v>
      </c>
      <c r="L86" s="442">
        <v>235480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v>87145</v>
      </c>
      <c r="I88" s="507"/>
      <c r="J88" s="507"/>
      <c r="K88" s="520">
        <f t="shared" si="12"/>
        <v>87145</v>
      </c>
      <c r="L88" s="442">
        <v>71000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v>2204</v>
      </c>
      <c r="I90" s="507"/>
      <c r="J90" s="507"/>
      <c r="K90" s="520">
        <f t="shared" si="12"/>
        <v>2204</v>
      </c>
      <c r="L90" s="442">
        <v>2000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2">
        <v>4200</v>
      </c>
      <c r="C92" s="413"/>
      <c r="D92" s="413"/>
      <c r="E92" s="437"/>
      <c r="F92" s="413"/>
      <c r="G92" s="413"/>
      <c r="H92" s="1062">
        <f>SUM(H85:H91)</f>
        <v>324684</v>
      </c>
      <c r="I92" s="507"/>
      <c r="J92" s="507"/>
      <c r="K92" s="520">
        <f t="shared" si="12"/>
        <v>324684</v>
      </c>
      <c r="L92" s="1062">
        <f>SUM(L85:L91)</f>
        <v>308480</v>
      </c>
    </row>
    <row r="93" spans="1:12" ht="14.25" thickTop="1" thickBot="1" x14ac:dyDescent="0.25">
      <c r="A93" s="1809" t="s">
        <v>800</v>
      </c>
      <c r="B93" s="1810">
        <v>4310</v>
      </c>
      <c r="C93" s="413"/>
      <c r="D93" s="413"/>
      <c r="E93" s="437"/>
      <c r="F93" s="413"/>
      <c r="G93" s="413"/>
      <c r="H93" s="1811"/>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1915</v>
      </c>
      <c r="B102" s="533">
        <v>4000</v>
      </c>
      <c r="C102" s="413"/>
      <c r="D102" s="413"/>
      <c r="E102" s="425">
        <f>SUM(E84,E92,E100,E101)</f>
        <v>0</v>
      </c>
      <c r="F102" s="413"/>
      <c r="G102" s="413"/>
      <c r="H102" s="425">
        <f>SUM(H84,H92,H100,H101)</f>
        <v>331460</v>
      </c>
      <c r="I102" s="507"/>
      <c r="J102" s="507"/>
      <c r="K102" s="425">
        <f>SUM(K84,K92,K100,K101)</f>
        <v>331460</v>
      </c>
      <c r="L102" s="425">
        <f>SUM(L84,L92,L100,L101)</f>
        <v>315256</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7797321</v>
      </c>
      <c r="D114" s="415">
        <f t="shared" ref="D114:K114" si="13">SUM(D33,D74,D75,D102,D112,D113)</f>
        <v>1745839</v>
      </c>
      <c r="E114" s="415">
        <f t="shared" si="13"/>
        <v>303875</v>
      </c>
      <c r="F114" s="415">
        <f t="shared" si="13"/>
        <v>639199</v>
      </c>
      <c r="G114" s="415">
        <f t="shared" si="13"/>
        <v>8275</v>
      </c>
      <c r="H114" s="415">
        <f>SUM(H33,H74,H75,H102,H112,H113)</f>
        <v>645862</v>
      </c>
      <c r="I114" s="415">
        <f t="shared" si="13"/>
        <v>17076</v>
      </c>
      <c r="J114" s="415">
        <f t="shared" si="13"/>
        <v>0</v>
      </c>
      <c r="K114" s="415">
        <f t="shared" si="13"/>
        <v>11157447</v>
      </c>
      <c r="L114" s="415">
        <f>SUM(L33,L74,L75,L102,L112,L113)</f>
        <v>11487515</v>
      </c>
    </row>
    <row r="115" spans="1:14" ht="23.25" thickTop="1" x14ac:dyDescent="0.2">
      <c r="A115" s="1826" t="s">
        <v>1176</v>
      </c>
      <c r="B115" s="892"/>
      <c r="C115" s="416"/>
      <c r="D115" s="416"/>
      <c r="E115" s="416"/>
      <c r="F115" s="416"/>
      <c r="G115" s="416"/>
      <c r="H115" s="416"/>
      <c r="I115" s="416"/>
      <c r="J115" s="416"/>
      <c r="K115" s="440">
        <f>'Revenues 9-14'!C275-'Expenditures 15-22'!K114</f>
        <v>641488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v>15466</v>
      </c>
      <c r="D122" s="412"/>
      <c r="E122" s="412"/>
      <c r="F122" s="412"/>
      <c r="G122" s="412"/>
      <c r="H122" s="412"/>
      <c r="I122" s="436"/>
      <c r="J122" s="436"/>
      <c r="K122" s="415">
        <f>SUM(C122:J122)</f>
        <v>15466</v>
      </c>
      <c r="L122" s="412">
        <v>17834</v>
      </c>
    </row>
    <row r="123" spans="1:14" ht="14.25" thickTop="1" thickBot="1" x14ac:dyDescent="0.25">
      <c r="A123" s="1814" t="s">
        <v>5</v>
      </c>
      <c r="B123" s="266">
        <v>2530</v>
      </c>
      <c r="C123" s="412"/>
      <c r="D123" s="412"/>
      <c r="E123" s="412"/>
      <c r="F123" s="412"/>
      <c r="G123" s="412"/>
      <c r="H123" s="412"/>
      <c r="I123" s="436"/>
      <c r="J123" s="436"/>
      <c r="K123" s="415">
        <f>SUM(C123:J123)</f>
        <v>0</v>
      </c>
      <c r="L123" s="412">
        <v>35000</v>
      </c>
    </row>
    <row r="124" spans="1:14" ht="14.25" thickTop="1" thickBot="1" x14ac:dyDescent="0.25">
      <c r="A124" s="1814" t="s">
        <v>221</v>
      </c>
      <c r="B124" s="266">
        <v>2540</v>
      </c>
      <c r="C124" s="412">
        <v>311000</v>
      </c>
      <c r="D124" s="412">
        <v>110835</v>
      </c>
      <c r="E124" s="412">
        <v>226289</v>
      </c>
      <c r="F124" s="412">
        <v>529220</v>
      </c>
      <c r="G124" s="412">
        <v>41164</v>
      </c>
      <c r="H124" s="412"/>
      <c r="I124" s="436">
        <v>24189</v>
      </c>
      <c r="J124" s="436"/>
      <c r="K124" s="415">
        <f>SUM(C124:J124)</f>
        <v>1242697</v>
      </c>
      <c r="L124" s="412">
        <v>1470905</v>
      </c>
    </row>
    <row r="125" spans="1:14" ht="14.25" thickTop="1" thickBot="1" x14ac:dyDescent="0.25">
      <c r="A125" s="1814" t="s">
        <v>1128</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326466</v>
      </c>
      <c r="D127" s="415">
        <f t="shared" ref="D127:L127" si="14">SUM(D122:D126)</f>
        <v>110835</v>
      </c>
      <c r="E127" s="415">
        <f t="shared" si="14"/>
        <v>226289</v>
      </c>
      <c r="F127" s="415">
        <f t="shared" si="14"/>
        <v>529220</v>
      </c>
      <c r="G127" s="415">
        <f t="shared" si="14"/>
        <v>41164</v>
      </c>
      <c r="H127" s="415">
        <f t="shared" si="14"/>
        <v>0</v>
      </c>
      <c r="I127" s="415">
        <f t="shared" si="14"/>
        <v>24189</v>
      </c>
      <c r="J127" s="415">
        <f t="shared" si="14"/>
        <v>0</v>
      </c>
      <c r="K127" s="415">
        <f t="shared" si="14"/>
        <v>1258163</v>
      </c>
      <c r="L127" s="415">
        <f t="shared" si="14"/>
        <v>1523739</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326466</v>
      </c>
      <c r="D129" s="425">
        <f t="shared" ref="D129:L129" si="15">SUM(D120,D127,D128)</f>
        <v>110835</v>
      </c>
      <c r="E129" s="425">
        <f t="shared" si="15"/>
        <v>226289</v>
      </c>
      <c r="F129" s="425">
        <f t="shared" si="15"/>
        <v>529220</v>
      </c>
      <c r="G129" s="425">
        <f t="shared" si="15"/>
        <v>41164</v>
      </c>
      <c r="H129" s="425">
        <f t="shared" si="15"/>
        <v>0</v>
      </c>
      <c r="I129" s="425">
        <f t="shared" si="15"/>
        <v>24189</v>
      </c>
      <c r="J129" s="425">
        <f t="shared" si="15"/>
        <v>0</v>
      </c>
      <c r="K129" s="425">
        <f t="shared" si="15"/>
        <v>1258163</v>
      </c>
      <c r="L129" s="425">
        <f t="shared" si="15"/>
        <v>1523739</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v>0</v>
      </c>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v>0</v>
      </c>
    </row>
    <row r="134" spans="1:14" x14ac:dyDescent="0.2">
      <c r="A134" s="1814" t="s">
        <v>811</v>
      </c>
      <c r="B134" s="266">
        <v>4140</v>
      </c>
      <c r="C134" s="413"/>
      <c r="D134" s="413"/>
      <c r="E134" s="436"/>
      <c r="F134" s="413"/>
      <c r="G134" s="413"/>
      <c r="H134" s="412"/>
      <c r="I134" s="507"/>
      <c r="J134" s="413"/>
      <c r="K134" s="420">
        <f>SUM(E134,H134)</f>
        <v>0</v>
      </c>
      <c r="L134" s="412">
        <v>0</v>
      </c>
    </row>
    <row r="135" spans="1:14" ht="22.5" x14ac:dyDescent="0.2">
      <c r="A135" s="1820"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1390</v>
      </c>
      <c r="B143" s="114" t="s">
        <v>720</v>
      </c>
      <c r="C143" s="413"/>
      <c r="D143" s="413"/>
      <c r="E143" s="413"/>
      <c r="F143" s="413"/>
      <c r="G143" s="413"/>
      <c r="H143" s="412"/>
      <c r="I143" s="433"/>
      <c r="J143" s="413"/>
      <c r="K143" s="420">
        <f>SUM(H143)</f>
        <v>0</v>
      </c>
      <c r="L143" s="412">
        <v>0</v>
      </c>
    </row>
    <row r="144" spans="1:14" x14ac:dyDescent="0.2">
      <c r="A144" s="1814" t="s">
        <v>93</v>
      </c>
      <c r="B144" s="266" t="s">
        <v>691</v>
      </c>
      <c r="C144" s="413"/>
      <c r="D144" s="413"/>
      <c r="E144" s="413"/>
      <c r="F144" s="413"/>
      <c r="G144" s="413"/>
      <c r="H144" s="412"/>
      <c r="I144" s="433"/>
      <c r="J144" s="413"/>
      <c r="K144" s="420">
        <f>SUM(H144)</f>
        <v>0</v>
      </c>
      <c r="L144" s="412">
        <v>0</v>
      </c>
    </row>
    <row r="145" spans="1:14" ht="12.75" customHeight="1" x14ac:dyDescent="0.2">
      <c r="A145" s="1814"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20000</v>
      </c>
    </row>
    <row r="150" spans="1:14" ht="12.75" customHeight="1" thickTop="1" thickBot="1" x14ac:dyDescent="0.25">
      <c r="A150" s="2243" t="s">
        <v>723</v>
      </c>
      <c r="B150" s="2244"/>
      <c r="C150" s="415">
        <f>SUM(C129,C130,C138,C148,C149)</f>
        <v>326466</v>
      </c>
      <c r="D150" s="415">
        <f t="shared" ref="D150:K150" si="16">SUM(D129,D130,D138,D148,D149)</f>
        <v>110835</v>
      </c>
      <c r="E150" s="415">
        <f t="shared" si="16"/>
        <v>226289</v>
      </c>
      <c r="F150" s="415">
        <f t="shared" si="16"/>
        <v>529220</v>
      </c>
      <c r="G150" s="415">
        <f t="shared" si="16"/>
        <v>41164</v>
      </c>
      <c r="H150" s="415">
        <f t="shared" si="16"/>
        <v>0</v>
      </c>
      <c r="I150" s="415">
        <f t="shared" si="16"/>
        <v>24189</v>
      </c>
      <c r="J150" s="415">
        <f t="shared" si="16"/>
        <v>0</v>
      </c>
      <c r="K150" s="415">
        <f t="shared" si="16"/>
        <v>1258163</v>
      </c>
      <c r="L150" s="415">
        <f>SUM(L129,L130,L138,L148,L149)</f>
        <v>1543739</v>
      </c>
    </row>
    <row r="151" spans="1:14" ht="12.75" customHeight="1" thickTop="1" x14ac:dyDescent="0.2">
      <c r="A151" s="2239" t="s">
        <v>1402</v>
      </c>
      <c r="B151" s="2240"/>
      <c r="C151" s="416"/>
      <c r="D151" s="416"/>
      <c r="E151" s="416"/>
      <c r="F151" s="416"/>
      <c r="G151" s="416"/>
      <c r="H151" s="416"/>
      <c r="I151" s="416"/>
      <c r="J151" s="413"/>
      <c r="K151" s="440">
        <f>'Revenues 9-14'!D275-'Expenditures 15-22'!K150</f>
        <v>364140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1390</v>
      </c>
      <c r="B159" s="266" t="s">
        <v>720</v>
      </c>
      <c r="C159" s="413"/>
      <c r="D159" s="413"/>
      <c r="E159" s="413"/>
      <c r="F159" s="413"/>
      <c r="G159" s="413"/>
      <c r="H159" s="412"/>
      <c r="I159" s="413"/>
      <c r="J159" s="413"/>
      <c r="K159" s="414">
        <f>SUM(C159:J159)</f>
        <v>0</v>
      </c>
      <c r="L159" s="412">
        <v>0</v>
      </c>
    </row>
    <row r="160" spans="1:14" x14ac:dyDescent="0.2">
      <c r="A160" s="1814" t="s">
        <v>93</v>
      </c>
      <c r="B160" s="114" t="s">
        <v>691</v>
      </c>
      <c r="C160" s="413"/>
      <c r="D160" s="413"/>
      <c r="E160" s="413"/>
      <c r="F160" s="413"/>
      <c r="G160" s="413"/>
      <c r="H160" s="412"/>
      <c r="I160" s="413"/>
      <c r="J160" s="413"/>
      <c r="K160" s="414">
        <f>SUM(C160:J160)</f>
        <v>0</v>
      </c>
      <c r="L160" s="412">
        <v>0</v>
      </c>
    </row>
    <row r="161" spans="1:14" ht="12.75" customHeight="1" x14ac:dyDescent="0.2">
      <c r="A161" s="1814"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868015</v>
      </c>
      <c r="I163" s="413"/>
      <c r="J163" s="413"/>
      <c r="K163" s="414">
        <f>SUM(C163:H163)</f>
        <v>868015</v>
      </c>
      <c r="L163" s="1864">
        <v>939003</v>
      </c>
    </row>
    <row r="164" spans="1:14" ht="33.75" customHeight="1" x14ac:dyDescent="0.2">
      <c r="A164" s="1834" t="s">
        <v>293</v>
      </c>
      <c r="B164" s="536" t="s">
        <v>32</v>
      </c>
      <c r="C164" s="413"/>
      <c r="D164" s="413"/>
      <c r="E164" s="413"/>
      <c r="F164" s="413"/>
      <c r="G164" s="413"/>
      <c r="H164" s="1867">
        <v>1329687</v>
      </c>
      <c r="I164" s="413"/>
      <c r="J164" s="413"/>
      <c r="K164" s="414">
        <f>SUM(C164:J164)</f>
        <v>1329687</v>
      </c>
      <c r="L164" s="1867">
        <v>1265850</v>
      </c>
    </row>
    <row r="165" spans="1:14" ht="13.5" customHeight="1" thickBot="1" x14ac:dyDescent="0.25">
      <c r="A165" s="1818" t="s">
        <v>884</v>
      </c>
      <c r="B165" s="537" t="s">
        <v>88</v>
      </c>
      <c r="C165" s="413"/>
      <c r="D165" s="413"/>
      <c r="E165" s="426"/>
      <c r="F165" s="413"/>
      <c r="G165" s="413"/>
      <c r="H165" s="1867">
        <v>3320</v>
      </c>
      <c r="I165" s="507"/>
      <c r="J165" s="413"/>
      <c r="K165" s="414">
        <f>SUM(C165:J165)</f>
        <v>3320</v>
      </c>
      <c r="L165" s="1867">
        <v>0</v>
      </c>
    </row>
    <row r="166" spans="1:14" ht="12.75" customHeight="1" thickTop="1" thickBot="1" x14ac:dyDescent="0.25">
      <c r="A166" s="887" t="s">
        <v>742</v>
      </c>
      <c r="B166" s="468" t="s">
        <v>581</v>
      </c>
      <c r="C166" s="413"/>
      <c r="D166" s="413"/>
      <c r="E166" s="428">
        <f>SUM(E162,E163,E164,E165)</f>
        <v>0</v>
      </c>
      <c r="F166" s="413"/>
      <c r="G166" s="413"/>
      <c r="H166" s="425">
        <f>SUM(H162,H163,H164,H165)</f>
        <v>2201022</v>
      </c>
      <c r="I166" s="437"/>
      <c r="J166" s="413"/>
      <c r="K166" s="425">
        <f>SUM(K162,K163,K164,K165)</f>
        <v>2201022</v>
      </c>
      <c r="L166" s="425">
        <f>SUM(L162,L163,L164,L165)</f>
        <v>2204853</v>
      </c>
    </row>
    <row r="167" spans="1:14" ht="18" customHeight="1" thickTop="1" thickBot="1" x14ac:dyDescent="0.25">
      <c r="A167" s="1859" t="s">
        <v>89</v>
      </c>
      <c r="B167" s="1807" t="s">
        <v>1028</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2201022</v>
      </c>
      <c r="I168" s="437"/>
      <c r="J168" s="413"/>
      <c r="K168" s="425">
        <f>SUM(K154,K166,K167)</f>
        <v>2201022</v>
      </c>
      <c r="L168" s="425">
        <f>SUM(L154,L166,L167)</f>
        <v>2204853</v>
      </c>
    </row>
    <row r="169" spans="1:14" ht="23.25" thickTop="1" x14ac:dyDescent="0.2">
      <c r="A169" s="1826" t="s">
        <v>1176</v>
      </c>
      <c r="B169" s="467"/>
      <c r="C169" s="413"/>
      <c r="D169" s="413"/>
      <c r="E169" s="413"/>
      <c r="F169" s="413"/>
      <c r="G169" s="413"/>
      <c r="H169" s="416"/>
      <c r="I169" s="413"/>
      <c r="J169" s="413"/>
      <c r="K169" s="440">
        <f>'Revenues 9-14'!E275-'Expenditures 15-22'!K168</f>
        <v>2639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501240</v>
      </c>
      <c r="D176" s="412">
        <v>112470</v>
      </c>
      <c r="E176" s="412">
        <v>72691</v>
      </c>
      <c r="F176" s="412">
        <v>152355</v>
      </c>
      <c r="G176" s="412">
        <v>166092</v>
      </c>
      <c r="H176" s="412"/>
      <c r="I176" s="436">
        <v>5706</v>
      </c>
      <c r="J176" s="436"/>
      <c r="K176" s="414">
        <f>SUM(C176:J176)</f>
        <v>1010554</v>
      </c>
      <c r="L176" s="412">
        <v>1056745</v>
      </c>
    </row>
    <row r="177" spans="1:14" ht="12.75" customHeight="1" thickBot="1" x14ac:dyDescent="0.25">
      <c r="A177" s="1821" t="s">
        <v>1155</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971</v>
      </c>
      <c r="B178" s="468" t="s">
        <v>667</v>
      </c>
      <c r="C178" s="425">
        <f>SUM(C174,C176,C177)</f>
        <v>501240</v>
      </c>
      <c r="D178" s="425">
        <f t="shared" ref="D178:J178" si="17">SUM(D174,D176,D177)</f>
        <v>112470</v>
      </c>
      <c r="E178" s="425">
        <f t="shared" si="17"/>
        <v>72691</v>
      </c>
      <c r="F178" s="425">
        <f t="shared" si="17"/>
        <v>152355</v>
      </c>
      <c r="G178" s="425">
        <f t="shared" si="17"/>
        <v>166092</v>
      </c>
      <c r="H178" s="425">
        <f t="shared" si="17"/>
        <v>0</v>
      </c>
      <c r="I178" s="425">
        <f t="shared" si="17"/>
        <v>5706</v>
      </c>
      <c r="J178" s="425">
        <f t="shared" si="17"/>
        <v>0</v>
      </c>
      <c r="K178" s="425">
        <f>SUM(K174,K176,K177)</f>
        <v>1010554</v>
      </c>
      <c r="L178" s="425">
        <f>SUM(L174, L176:L177)</f>
        <v>1056745</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v>0</v>
      </c>
    </row>
    <row r="183" spans="1:14" x14ac:dyDescent="0.2">
      <c r="A183" s="1814" t="s">
        <v>348</v>
      </c>
      <c r="B183" s="266">
        <v>4120</v>
      </c>
      <c r="C183" s="413"/>
      <c r="D183" s="413"/>
      <c r="E183" s="412">
        <v>946</v>
      </c>
      <c r="F183" s="413"/>
      <c r="G183" s="413"/>
      <c r="H183" s="412"/>
      <c r="I183" s="507"/>
      <c r="J183" s="413"/>
      <c r="K183" s="414">
        <f t="shared" si="18"/>
        <v>946</v>
      </c>
      <c r="L183" s="412">
        <v>1500</v>
      </c>
    </row>
    <row r="184" spans="1:14" x14ac:dyDescent="0.2">
      <c r="A184" s="1814" t="s">
        <v>349</v>
      </c>
      <c r="B184" s="114">
        <v>4130</v>
      </c>
      <c r="C184" s="413"/>
      <c r="D184" s="413"/>
      <c r="E184" s="412"/>
      <c r="F184" s="413"/>
      <c r="G184" s="413"/>
      <c r="H184" s="412"/>
      <c r="I184" s="507"/>
      <c r="J184" s="413"/>
      <c r="K184" s="414">
        <f t="shared" si="18"/>
        <v>0</v>
      </c>
      <c r="L184" s="412">
        <v>0</v>
      </c>
    </row>
    <row r="185" spans="1:14" x14ac:dyDescent="0.2">
      <c r="A185" s="1814" t="s">
        <v>811</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946</v>
      </c>
      <c r="F188" s="413"/>
      <c r="G188" s="413"/>
      <c r="H188" s="415">
        <f>SUM(H182:H187)</f>
        <v>0</v>
      </c>
      <c r="I188" s="507"/>
      <c r="J188" s="413"/>
      <c r="K188" s="415">
        <f>SUM(K182:K187)</f>
        <v>946</v>
      </c>
      <c r="L188" s="415">
        <f>SUM(L182:L187)</f>
        <v>1500</v>
      </c>
    </row>
    <row r="189" spans="1:14" ht="13.5" customHeight="1" thickTop="1" x14ac:dyDescent="0.2">
      <c r="A189" s="1834" t="s">
        <v>96</v>
      </c>
      <c r="B189" s="268" t="s">
        <v>1105</v>
      </c>
      <c r="C189" s="413"/>
      <c r="D189" s="413"/>
      <c r="E189" s="1864"/>
      <c r="F189" s="413"/>
      <c r="G189" s="413"/>
      <c r="H189" s="1864"/>
      <c r="I189" s="507"/>
      <c r="J189" s="413"/>
      <c r="K189" s="430">
        <f>SUM(E189,H189)</f>
        <v>0</v>
      </c>
      <c r="L189" s="1864">
        <v>0</v>
      </c>
    </row>
    <row r="190" spans="1:14" ht="12.75" customHeight="1" thickBot="1" x14ac:dyDescent="0.25">
      <c r="A190" s="887" t="s">
        <v>1915</v>
      </c>
      <c r="B190" s="468" t="s">
        <v>1027</v>
      </c>
      <c r="C190" s="413"/>
      <c r="D190" s="413"/>
      <c r="E190" s="425">
        <f>SUM(E188,E189)</f>
        <v>946</v>
      </c>
      <c r="F190" s="413"/>
      <c r="G190" s="413"/>
      <c r="H190" s="425">
        <f>SUM(H188,H189)</f>
        <v>0</v>
      </c>
      <c r="I190" s="507"/>
      <c r="J190" s="413"/>
      <c r="K190" s="425">
        <f>SUM(K188,K189)</f>
        <v>946</v>
      </c>
      <c r="L190" s="425">
        <f>SUM(L188,L189)</f>
        <v>1500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1390</v>
      </c>
      <c r="B195" s="114" t="s">
        <v>720</v>
      </c>
      <c r="C195" s="413"/>
      <c r="D195" s="413"/>
      <c r="E195" s="413"/>
      <c r="F195" s="413"/>
      <c r="G195" s="413"/>
      <c r="H195" s="412"/>
      <c r="I195" s="413"/>
      <c r="J195" s="413"/>
      <c r="K195" s="414">
        <f>SUM(H195)</f>
        <v>0</v>
      </c>
      <c r="L195" s="412">
        <v>0</v>
      </c>
    </row>
    <row r="196" spans="1:14" x14ac:dyDescent="0.2">
      <c r="A196" s="1814" t="s">
        <v>93</v>
      </c>
      <c r="B196" s="266" t="s">
        <v>691</v>
      </c>
      <c r="C196" s="413"/>
      <c r="D196" s="413"/>
      <c r="E196" s="413"/>
      <c r="F196" s="413"/>
      <c r="G196" s="413"/>
      <c r="H196" s="412"/>
      <c r="I196" s="413"/>
      <c r="J196" s="413"/>
      <c r="K196" s="414">
        <f>SUM(H196)</f>
        <v>0</v>
      </c>
      <c r="L196" s="412">
        <v>0</v>
      </c>
    </row>
    <row r="197" spans="1:14" x14ac:dyDescent="0.2">
      <c r="A197" s="1839"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884</v>
      </c>
      <c r="B201" s="537" t="s">
        <v>88</v>
      </c>
      <c r="C201" s="413"/>
      <c r="D201" s="413"/>
      <c r="E201" s="413"/>
      <c r="F201" s="413"/>
      <c r="G201" s="413"/>
      <c r="H201" s="436"/>
      <c r="I201" s="413"/>
      <c r="J201" s="413"/>
      <c r="K201" s="1061">
        <f>H201</f>
        <v>0</v>
      </c>
      <c r="L201" s="412">
        <v>0</v>
      </c>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v>5000</v>
      </c>
    </row>
    <row r="204" spans="1:14" ht="12.75" customHeight="1" thickTop="1" thickBot="1" x14ac:dyDescent="0.25">
      <c r="A204" s="1835" t="s">
        <v>316</v>
      </c>
      <c r="B204" s="470"/>
      <c r="C204" s="415">
        <f>SUM(C178,C179)</f>
        <v>501240</v>
      </c>
      <c r="D204" s="415">
        <f>SUM(D178,D179)</f>
        <v>112470</v>
      </c>
      <c r="E204" s="415">
        <f>SUM(E178,E179,E190)</f>
        <v>73637</v>
      </c>
      <c r="F204" s="415">
        <f>SUM(F178,F179)</f>
        <v>152355</v>
      </c>
      <c r="G204" s="415">
        <f>SUM(G178,G179)</f>
        <v>166092</v>
      </c>
      <c r="H204" s="415">
        <f>SUM(H178,H179,H190,H202,H203)</f>
        <v>0</v>
      </c>
      <c r="I204" s="415">
        <f>SUM(I178,I179)</f>
        <v>5706</v>
      </c>
      <c r="J204" s="415">
        <f>SUM(J178,J179)</f>
        <v>0</v>
      </c>
      <c r="K204" s="414">
        <f>SUM(K178,K179,K190,K202,K203)</f>
        <v>1011500</v>
      </c>
      <c r="L204" s="415">
        <f>SUM(L178,L179,L190,L202,L203)</f>
        <v>1063245</v>
      </c>
    </row>
    <row r="205" spans="1:14" ht="23.25" thickTop="1" x14ac:dyDescent="0.2">
      <c r="A205" s="1826" t="s">
        <v>1176</v>
      </c>
      <c r="B205" s="467"/>
      <c r="C205" s="416"/>
      <c r="D205" s="416"/>
      <c r="E205" s="416"/>
      <c r="F205" s="416"/>
      <c r="G205" s="416"/>
      <c r="H205" s="416"/>
      <c r="I205" s="413"/>
      <c r="J205" s="413"/>
      <c r="K205" s="440">
        <f>'Revenues 9-14'!F275-'Expenditures 15-22'!K204</f>
        <v>2246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83789</v>
      </c>
      <c r="E209" s="413"/>
      <c r="F209" s="413"/>
      <c r="G209" s="413"/>
      <c r="H209" s="413"/>
      <c r="I209" s="413"/>
      <c r="J209" s="413"/>
      <c r="K209" s="414">
        <f>D209</f>
        <v>83789</v>
      </c>
      <c r="L209" s="412">
        <v>88600</v>
      </c>
    </row>
    <row r="210" spans="1:12" x14ac:dyDescent="0.2">
      <c r="A210" s="1814" t="s">
        <v>171</v>
      </c>
      <c r="B210" s="266" t="s">
        <v>1142</v>
      </c>
      <c r="C210" s="413"/>
      <c r="D210" s="436">
        <v>3716</v>
      </c>
      <c r="E210" s="413"/>
      <c r="F210" s="413"/>
      <c r="G210" s="413"/>
      <c r="H210" s="413"/>
      <c r="I210" s="413"/>
      <c r="J210" s="413"/>
      <c r="K210" s="414">
        <f t="shared" ref="K210:K222" si="19">D210</f>
        <v>3716</v>
      </c>
      <c r="L210" s="412">
        <v>8150</v>
      </c>
    </row>
    <row r="211" spans="1:12" x14ac:dyDescent="0.2">
      <c r="A211" s="1814" t="s">
        <v>172</v>
      </c>
      <c r="B211" s="266">
        <v>1200</v>
      </c>
      <c r="C211" s="413"/>
      <c r="D211" s="412">
        <v>51853</v>
      </c>
      <c r="E211" s="413"/>
      <c r="F211" s="413"/>
      <c r="G211" s="413"/>
      <c r="H211" s="413"/>
      <c r="I211" s="413"/>
      <c r="J211" s="413"/>
      <c r="K211" s="414">
        <f t="shared" si="19"/>
        <v>51853</v>
      </c>
      <c r="L211" s="412">
        <v>59035</v>
      </c>
    </row>
    <row r="212" spans="1:12" x14ac:dyDescent="0.2">
      <c r="A212" s="1814" t="s">
        <v>317</v>
      </c>
      <c r="B212" s="266" t="s">
        <v>1143</v>
      </c>
      <c r="C212" s="413"/>
      <c r="D212" s="436"/>
      <c r="E212" s="413"/>
      <c r="F212" s="413"/>
      <c r="G212" s="413"/>
      <c r="H212" s="413"/>
      <c r="I212" s="413"/>
      <c r="J212" s="413"/>
      <c r="K212" s="414">
        <f t="shared" si="19"/>
        <v>0</v>
      </c>
      <c r="L212" s="412">
        <v>1500</v>
      </c>
    </row>
    <row r="213" spans="1:12" x14ac:dyDescent="0.2">
      <c r="A213" s="1814" t="s">
        <v>318</v>
      </c>
      <c r="B213" s="266">
        <v>1250</v>
      </c>
      <c r="C213" s="413"/>
      <c r="D213" s="412">
        <v>6906</v>
      </c>
      <c r="E213" s="413"/>
      <c r="F213" s="413"/>
      <c r="G213" s="413"/>
      <c r="H213" s="413"/>
      <c r="I213" s="413"/>
      <c r="J213" s="413"/>
      <c r="K213" s="414">
        <f t="shared" si="19"/>
        <v>6906</v>
      </c>
      <c r="L213" s="412">
        <v>8650</v>
      </c>
    </row>
    <row r="214" spans="1:12" x14ac:dyDescent="0.2">
      <c r="A214" s="1814" t="s">
        <v>319</v>
      </c>
      <c r="B214" s="266" t="s">
        <v>169</v>
      </c>
      <c r="C214" s="413"/>
      <c r="D214" s="436"/>
      <c r="E214" s="413"/>
      <c r="F214" s="413"/>
      <c r="G214" s="413"/>
      <c r="H214" s="413"/>
      <c r="I214" s="413"/>
      <c r="J214" s="413"/>
      <c r="K214" s="414">
        <f t="shared" si="19"/>
        <v>0</v>
      </c>
      <c r="L214" s="412">
        <v>0</v>
      </c>
    </row>
    <row r="215" spans="1:12" x14ac:dyDescent="0.2">
      <c r="A215" s="1814" t="s">
        <v>1137</v>
      </c>
      <c r="B215" s="266">
        <v>1300</v>
      </c>
      <c r="C215" s="413"/>
      <c r="D215" s="412"/>
      <c r="E215" s="413"/>
      <c r="F215" s="413"/>
      <c r="G215" s="413"/>
      <c r="H215" s="413"/>
      <c r="I215" s="413"/>
      <c r="J215" s="413"/>
      <c r="K215" s="414">
        <f t="shared" si="19"/>
        <v>0</v>
      </c>
      <c r="L215" s="412">
        <v>0</v>
      </c>
    </row>
    <row r="216" spans="1:12" x14ac:dyDescent="0.2">
      <c r="A216" s="1814" t="s">
        <v>839</v>
      </c>
      <c r="B216" s="266">
        <v>1400</v>
      </c>
      <c r="C216" s="413"/>
      <c r="D216" s="412">
        <v>3875</v>
      </c>
      <c r="E216" s="413"/>
      <c r="F216" s="413"/>
      <c r="G216" s="413"/>
      <c r="H216" s="413"/>
      <c r="I216" s="413"/>
      <c r="J216" s="413"/>
      <c r="K216" s="414">
        <f t="shared" si="19"/>
        <v>3875</v>
      </c>
      <c r="L216" s="412">
        <v>4400</v>
      </c>
    </row>
    <row r="217" spans="1:12" x14ac:dyDescent="0.2">
      <c r="A217" s="1814" t="s">
        <v>1138</v>
      </c>
      <c r="B217" s="266">
        <v>1500</v>
      </c>
      <c r="C217" s="413"/>
      <c r="D217" s="412">
        <v>9744</v>
      </c>
      <c r="E217" s="413"/>
      <c r="F217" s="413"/>
      <c r="G217" s="413"/>
      <c r="H217" s="413"/>
      <c r="I217" s="413"/>
      <c r="J217" s="413"/>
      <c r="K217" s="414">
        <f t="shared" si="19"/>
        <v>9744</v>
      </c>
      <c r="L217" s="412">
        <v>12500</v>
      </c>
    </row>
    <row r="218" spans="1:12" x14ac:dyDescent="0.2">
      <c r="A218" s="1814" t="s">
        <v>1139</v>
      </c>
      <c r="B218" s="266">
        <v>1600</v>
      </c>
      <c r="C218" s="413"/>
      <c r="D218" s="412">
        <v>40</v>
      </c>
      <c r="E218" s="413"/>
      <c r="F218" s="413"/>
      <c r="G218" s="413"/>
      <c r="H218" s="413"/>
      <c r="I218" s="413"/>
      <c r="J218" s="413"/>
      <c r="K218" s="414">
        <f t="shared" si="19"/>
        <v>40</v>
      </c>
      <c r="L218" s="412">
        <v>50</v>
      </c>
    </row>
    <row r="219" spans="1:12" x14ac:dyDescent="0.2">
      <c r="A219" s="1814" t="s">
        <v>1164</v>
      </c>
      <c r="B219" s="266">
        <v>1650</v>
      </c>
      <c r="C219" s="413"/>
      <c r="D219" s="412"/>
      <c r="E219" s="413"/>
      <c r="F219" s="413"/>
      <c r="G219" s="413"/>
      <c r="H219" s="413"/>
      <c r="I219" s="413"/>
      <c r="J219" s="413"/>
      <c r="K219" s="414">
        <f t="shared" si="19"/>
        <v>0</v>
      </c>
      <c r="L219" s="412">
        <v>0</v>
      </c>
    </row>
    <row r="220" spans="1:12" x14ac:dyDescent="0.2">
      <c r="A220" s="1814" t="s">
        <v>840</v>
      </c>
      <c r="B220" s="266" t="s">
        <v>170</v>
      </c>
      <c r="C220" s="413"/>
      <c r="D220" s="436">
        <v>342</v>
      </c>
      <c r="E220" s="413"/>
      <c r="F220" s="413"/>
      <c r="G220" s="413"/>
      <c r="H220" s="413"/>
      <c r="I220" s="413"/>
      <c r="J220" s="413"/>
      <c r="K220" s="414">
        <f t="shared" si="19"/>
        <v>342</v>
      </c>
      <c r="L220" s="412">
        <v>550</v>
      </c>
    </row>
    <row r="221" spans="1:12" x14ac:dyDescent="0.2">
      <c r="A221" s="1814" t="s">
        <v>1284</v>
      </c>
      <c r="B221" s="266">
        <v>1800</v>
      </c>
      <c r="C221" s="413"/>
      <c r="D221" s="412">
        <v>1974</v>
      </c>
      <c r="E221" s="413"/>
      <c r="F221" s="413"/>
      <c r="G221" s="413"/>
      <c r="H221" s="413"/>
      <c r="I221" s="413"/>
      <c r="J221" s="413"/>
      <c r="K221" s="414">
        <f t="shared" si="19"/>
        <v>1974</v>
      </c>
      <c r="L221" s="412">
        <v>2100</v>
      </c>
    </row>
    <row r="222" spans="1:12" x14ac:dyDescent="0.2">
      <c r="A222" s="1814"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162239</v>
      </c>
      <c r="E223" s="413"/>
      <c r="F223" s="413"/>
      <c r="G223" s="413"/>
      <c r="H223" s="413"/>
      <c r="I223" s="413"/>
      <c r="J223" s="413"/>
      <c r="K223" s="415">
        <f>SUM(K209:K222)</f>
        <v>162239</v>
      </c>
      <c r="L223" s="415">
        <f>SUM(L209:L222)</f>
        <v>185535</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641</v>
      </c>
      <c r="E226" s="413"/>
      <c r="F226" s="413"/>
      <c r="G226" s="413"/>
      <c r="H226" s="413"/>
      <c r="I226" s="413"/>
      <c r="J226" s="413"/>
      <c r="K226" s="414">
        <f t="shared" ref="K226:K231" si="20">D226</f>
        <v>641</v>
      </c>
      <c r="L226" s="412">
        <v>640</v>
      </c>
    </row>
    <row r="227" spans="1:12" x14ac:dyDescent="0.2">
      <c r="A227" s="1814" t="s">
        <v>1287</v>
      </c>
      <c r="B227" s="266">
        <v>2120</v>
      </c>
      <c r="C227" s="413"/>
      <c r="D227" s="412">
        <v>9331</v>
      </c>
      <c r="E227" s="413"/>
      <c r="F227" s="413"/>
      <c r="G227" s="413"/>
      <c r="H227" s="413"/>
      <c r="I227" s="413"/>
      <c r="J227" s="413"/>
      <c r="K227" s="414">
        <f t="shared" si="20"/>
        <v>9331</v>
      </c>
      <c r="L227" s="412">
        <v>9700</v>
      </c>
    </row>
    <row r="228" spans="1:12" x14ac:dyDescent="0.2">
      <c r="A228" s="1814" t="s">
        <v>222</v>
      </c>
      <c r="B228" s="266">
        <v>2130</v>
      </c>
      <c r="C228" s="413"/>
      <c r="D228" s="412">
        <v>10232</v>
      </c>
      <c r="E228" s="413"/>
      <c r="F228" s="413"/>
      <c r="G228" s="413"/>
      <c r="H228" s="413"/>
      <c r="I228" s="413"/>
      <c r="J228" s="413"/>
      <c r="K228" s="414">
        <f t="shared" si="20"/>
        <v>10232</v>
      </c>
      <c r="L228" s="412">
        <v>10400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2769</v>
      </c>
      <c r="E230" s="413"/>
      <c r="F230" s="413"/>
      <c r="G230" s="413"/>
      <c r="H230" s="413"/>
      <c r="I230" s="413"/>
      <c r="J230" s="413"/>
      <c r="K230" s="414">
        <f t="shared" si="20"/>
        <v>2769</v>
      </c>
      <c r="L230" s="412">
        <v>2850</v>
      </c>
    </row>
    <row r="231" spans="1:12" x14ac:dyDescent="0.2">
      <c r="A231" s="1814" t="s">
        <v>173</v>
      </c>
      <c r="B231" s="266">
        <v>2190</v>
      </c>
      <c r="C231" s="413"/>
      <c r="D231" s="412">
        <v>4727</v>
      </c>
      <c r="E231" s="413"/>
      <c r="F231" s="413"/>
      <c r="G231" s="413"/>
      <c r="H231" s="413"/>
      <c r="I231" s="413"/>
      <c r="J231" s="413"/>
      <c r="K231" s="414">
        <f t="shared" si="20"/>
        <v>4727</v>
      </c>
      <c r="L231" s="412">
        <v>5650</v>
      </c>
    </row>
    <row r="232" spans="1:12" ht="12.75" customHeight="1" thickBot="1" x14ac:dyDescent="0.25">
      <c r="A232" s="887" t="s">
        <v>658</v>
      </c>
      <c r="B232" s="465" t="s">
        <v>831</v>
      </c>
      <c r="C232" s="413"/>
      <c r="D232" s="415">
        <f>SUM(D226:D231)</f>
        <v>27700</v>
      </c>
      <c r="E232" s="413"/>
      <c r="F232" s="413"/>
      <c r="G232" s="413"/>
      <c r="H232" s="413"/>
      <c r="I232" s="413"/>
      <c r="J232" s="413"/>
      <c r="K232" s="415">
        <f>SUM(K226:K231)</f>
        <v>27700</v>
      </c>
      <c r="L232" s="415">
        <f>SUM(L226:L231)</f>
        <v>29240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3915</v>
      </c>
      <c r="E234" s="413"/>
      <c r="F234" s="413"/>
      <c r="G234" s="413"/>
      <c r="H234" s="413"/>
      <c r="I234" s="413"/>
      <c r="J234" s="413"/>
      <c r="K234" s="420">
        <f>D234</f>
        <v>3915</v>
      </c>
      <c r="L234" s="418">
        <v>4300</v>
      </c>
    </row>
    <row r="235" spans="1:12" x14ac:dyDescent="0.2">
      <c r="A235" s="1814" t="s">
        <v>975</v>
      </c>
      <c r="B235" s="266">
        <v>2220</v>
      </c>
      <c r="C235" s="413"/>
      <c r="D235" s="412">
        <v>6473</v>
      </c>
      <c r="E235" s="413"/>
      <c r="F235" s="413"/>
      <c r="G235" s="413"/>
      <c r="H235" s="413"/>
      <c r="I235" s="413"/>
      <c r="J235" s="413"/>
      <c r="K235" s="420">
        <f>D235</f>
        <v>6473</v>
      </c>
      <c r="L235" s="412">
        <v>6720</v>
      </c>
    </row>
    <row r="236" spans="1:12" x14ac:dyDescent="0.2">
      <c r="A236" s="1814" t="s">
        <v>976</v>
      </c>
      <c r="B236" s="266">
        <v>2230</v>
      </c>
      <c r="C236" s="413"/>
      <c r="D236" s="412">
        <v>14</v>
      </c>
      <c r="E236" s="413"/>
      <c r="F236" s="413"/>
      <c r="G236" s="413"/>
      <c r="H236" s="413"/>
      <c r="I236" s="413"/>
      <c r="J236" s="413"/>
      <c r="K236" s="420">
        <f>D236</f>
        <v>14</v>
      </c>
      <c r="L236" s="412">
        <v>25</v>
      </c>
    </row>
    <row r="237" spans="1:12" ht="12.75" customHeight="1" thickBot="1" x14ac:dyDescent="0.25">
      <c r="A237" s="1840" t="s">
        <v>659</v>
      </c>
      <c r="B237" s="878">
        <v>2200</v>
      </c>
      <c r="C237" s="413"/>
      <c r="D237" s="415">
        <f>SUM(D234:D236)</f>
        <v>10402</v>
      </c>
      <c r="E237" s="413"/>
      <c r="F237" s="413"/>
      <c r="G237" s="413"/>
      <c r="H237" s="413"/>
      <c r="I237" s="413"/>
      <c r="J237" s="413"/>
      <c r="K237" s="415">
        <f>SUM(K234:K236)</f>
        <v>10402</v>
      </c>
      <c r="L237" s="415">
        <f>SUM(L234:L236)</f>
        <v>11045</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5634</v>
      </c>
      <c r="E239" s="413"/>
      <c r="F239" s="413"/>
      <c r="G239" s="413"/>
      <c r="H239" s="413"/>
      <c r="I239" s="413"/>
      <c r="J239" s="413"/>
      <c r="K239" s="420">
        <f>D239</f>
        <v>5634</v>
      </c>
      <c r="L239" s="418">
        <v>5790</v>
      </c>
    </row>
    <row r="240" spans="1:12" x14ac:dyDescent="0.2">
      <c r="A240" s="1814" t="s">
        <v>978</v>
      </c>
      <c r="B240" s="266">
        <v>2320</v>
      </c>
      <c r="C240" s="413"/>
      <c r="D240" s="412">
        <v>5973</v>
      </c>
      <c r="E240" s="413"/>
      <c r="F240" s="413"/>
      <c r="G240" s="413"/>
      <c r="H240" s="413"/>
      <c r="I240" s="413"/>
      <c r="J240" s="413"/>
      <c r="K240" s="420">
        <f t="shared" ref="K240:K250" si="21">D240</f>
        <v>5973</v>
      </c>
      <c r="L240" s="412">
        <v>5725</v>
      </c>
    </row>
    <row r="241" spans="1:12" x14ac:dyDescent="0.2">
      <c r="A241" s="1814" t="s">
        <v>979</v>
      </c>
      <c r="B241" s="266">
        <v>2330</v>
      </c>
      <c r="C241" s="413"/>
      <c r="D241" s="412">
        <v>6663</v>
      </c>
      <c r="E241" s="413"/>
      <c r="F241" s="413"/>
      <c r="G241" s="413"/>
      <c r="H241" s="413"/>
      <c r="I241" s="413"/>
      <c r="J241" s="413"/>
      <c r="K241" s="420">
        <f t="shared" si="21"/>
        <v>6663</v>
      </c>
      <c r="L241" s="412">
        <v>7435</v>
      </c>
    </row>
    <row r="242" spans="1:12" x14ac:dyDescent="0.2">
      <c r="A242" s="1815" t="s">
        <v>339</v>
      </c>
      <c r="B242" s="291" t="s">
        <v>320</v>
      </c>
      <c r="C242" s="413"/>
      <c r="D242" s="691"/>
      <c r="E242" s="413"/>
      <c r="F242" s="413"/>
      <c r="G242" s="413"/>
      <c r="H242" s="413"/>
      <c r="I242" s="413"/>
      <c r="J242" s="413"/>
      <c r="K242" s="420">
        <f t="shared" si="21"/>
        <v>0</v>
      </c>
      <c r="L242" s="412">
        <v>0</v>
      </c>
    </row>
    <row r="243" spans="1:12" ht="23.25" customHeight="1" x14ac:dyDescent="0.2">
      <c r="A243" s="1815" t="s">
        <v>340</v>
      </c>
      <c r="B243" s="527" t="s">
        <v>321</v>
      </c>
      <c r="C243" s="413"/>
      <c r="D243" s="691"/>
      <c r="E243" s="413"/>
      <c r="F243" s="413"/>
      <c r="G243" s="413"/>
      <c r="H243" s="413"/>
      <c r="I243" s="413"/>
      <c r="J243" s="413"/>
      <c r="K243" s="420">
        <f t="shared" si="21"/>
        <v>0</v>
      </c>
      <c r="L243" s="412">
        <v>0</v>
      </c>
    </row>
    <row r="244" spans="1:12" x14ac:dyDescent="0.2">
      <c r="A244" s="1815" t="s">
        <v>341</v>
      </c>
      <c r="B244" s="291" t="s">
        <v>322</v>
      </c>
      <c r="C244" s="413"/>
      <c r="D244" s="691"/>
      <c r="E244" s="413"/>
      <c r="F244" s="413"/>
      <c r="G244" s="413"/>
      <c r="H244" s="413"/>
      <c r="I244" s="413"/>
      <c r="J244" s="413"/>
      <c r="K244" s="420">
        <f t="shared" si="21"/>
        <v>0</v>
      </c>
      <c r="L244" s="412">
        <v>0</v>
      </c>
    </row>
    <row r="245" spans="1:12" x14ac:dyDescent="0.2">
      <c r="A245" s="1815" t="s">
        <v>274</v>
      </c>
      <c r="B245" s="291" t="s">
        <v>323</v>
      </c>
      <c r="C245" s="413"/>
      <c r="D245" s="691"/>
      <c r="E245" s="413"/>
      <c r="F245" s="413"/>
      <c r="G245" s="413"/>
      <c r="H245" s="413"/>
      <c r="I245" s="413"/>
      <c r="J245" s="413"/>
      <c r="K245" s="420">
        <f t="shared" si="21"/>
        <v>0</v>
      </c>
      <c r="L245" s="412">
        <v>0</v>
      </c>
    </row>
    <row r="246" spans="1:12" x14ac:dyDescent="0.2">
      <c r="A246" s="1815" t="s">
        <v>816</v>
      </c>
      <c r="B246" s="291" t="s">
        <v>324</v>
      </c>
      <c r="C246" s="413"/>
      <c r="D246" s="691"/>
      <c r="E246" s="413"/>
      <c r="F246" s="413"/>
      <c r="G246" s="413"/>
      <c r="H246" s="413"/>
      <c r="I246" s="413"/>
      <c r="J246" s="413"/>
      <c r="K246" s="420">
        <f t="shared" si="21"/>
        <v>0</v>
      </c>
      <c r="L246" s="412">
        <v>0</v>
      </c>
    </row>
    <row r="247" spans="1:12" x14ac:dyDescent="0.2">
      <c r="A247" s="1815" t="s">
        <v>275</v>
      </c>
      <c r="B247" s="291" t="s">
        <v>325</v>
      </c>
      <c r="C247" s="413"/>
      <c r="D247" s="691"/>
      <c r="E247" s="413"/>
      <c r="F247" s="413"/>
      <c r="G247" s="413"/>
      <c r="H247" s="413"/>
      <c r="I247" s="413"/>
      <c r="J247" s="413"/>
      <c r="K247" s="420">
        <f t="shared" si="21"/>
        <v>0</v>
      </c>
      <c r="L247" s="412">
        <v>0</v>
      </c>
    </row>
    <row r="248" spans="1:12" ht="22.5" x14ac:dyDescent="0.2">
      <c r="A248" s="1815" t="s">
        <v>1214</v>
      </c>
      <c r="B248" s="527" t="s">
        <v>326</v>
      </c>
      <c r="C248" s="413"/>
      <c r="D248" s="691"/>
      <c r="E248" s="413"/>
      <c r="F248" s="413"/>
      <c r="G248" s="413"/>
      <c r="H248" s="413"/>
      <c r="I248" s="413"/>
      <c r="J248" s="413"/>
      <c r="K248" s="420">
        <f t="shared" si="21"/>
        <v>0</v>
      </c>
      <c r="L248" s="412">
        <v>0</v>
      </c>
    </row>
    <row r="249" spans="1:12" x14ac:dyDescent="0.2">
      <c r="A249" s="1815" t="s">
        <v>1215</v>
      </c>
      <c r="B249" s="291" t="s">
        <v>327</v>
      </c>
      <c r="C249" s="413"/>
      <c r="D249" s="691"/>
      <c r="E249" s="413"/>
      <c r="F249" s="413"/>
      <c r="G249" s="413"/>
      <c r="H249" s="413"/>
      <c r="I249" s="413"/>
      <c r="J249" s="413"/>
      <c r="K249" s="420">
        <f t="shared" si="21"/>
        <v>0</v>
      </c>
      <c r="L249" s="412">
        <v>0</v>
      </c>
    </row>
    <row r="250" spans="1:12" x14ac:dyDescent="0.2">
      <c r="A250" s="1815"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18270</v>
      </c>
      <c r="E251" s="413"/>
      <c r="F251" s="413"/>
      <c r="G251" s="413"/>
      <c r="H251" s="413"/>
      <c r="I251" s="413"/>
      <c r="J251" s="413"/>
      <c r="K251" s="415">
        <f>SUM(K239:K250)</f>
        <v>18270</v>
      </c>
      <c r="L251" s="415">
        <f>SUM(L239:L250)</f>
        <v>18950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60107</v>
      </c>
      <c r="E253" s="413"/>
      <c r="F253" s="413"/>
      <c r="G253" s="413"/>
      <c r="H253" s="413"/>
      <c r="I253" s="413"/>
      <c r="J253" s="413"/>
      <c r="K253" s="420">
        <f>D253</f>
        <v>60107</v>
      </c>
      <c r="L253" s="418">
        <v>63550</v>
      </c>
    </row>
    <row r="254" spans="1:12" ht="23.25" customHeight="1" x14ac:dyDescent="0.2">
      <c r="A254" s="1820" t="s">
        <v>1216</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60107</v>
      </c>
      <c r="E255" s="413"/>
      <c r="F255" s="413"/>
      <c r="G255" s="413"/>
      <c r="H255" s="413"/>
      <c r="I255" s="413"/>
      <c r="J255" s="413"/>
      <c r="K255" s="415">
        <f>SUM(K253:K254)</f>
        <v>60107</v>
      </c>
      <c r="L255" s="415">
        <f>SUM(L253:L254)</f>
        <v>63550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v>0</v>
      </c>
    </row>
    <row r="258" spans="1:12" x14ac:dyDescent="0.2">
      <c r="A258" s="1814" t="s">
        <v>542</v>
      </c>
      <c r="B258" s="525">
        <v>2520</v>
      </c>
      <c r="C258" s="413"/>
      <c r="D258" s="412">
        <v>27765</v>
      </c>
      <c r="E258" s="413"/>
      <c r="F258" s="413"/>
      <c r="G258" s="413"/>
      <c r="H258" s="413"/>
      <c r="I258" s="413"/>
      <c r="J258" s="413"/>
      <c r="K258" s="420">
        <f t="shared" ref="K258:K263" si="22">D258</f>
        <v>27765</v>
      </c>
      <c r="L258" s="412">
        <v>28700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98059</v>
      </c>
      <c r="E260" s="413"/>
      <c r="F260" s="413"/>
      <c r="G260" s="413"/>
      <c r="H260" s="413"/>
      <c r="I260" s="413"/>
      <c r="J260" s="413"/>
      <c r="K260" s="420">
        <f t="shared" si="22"/>
        <v>98059</v>
      </c>
      <c r="L260" s="412">
        <v>104490</v>
      </c>
    </row>
    <row r="261" spans="1:12" x14ac:dyDescent="0.2">
      <c r="A261" s="1814" t="s">
        <v>1128</v>
      </c>
      <c r="B261" s="266">
        <v>2550</v>
      </c>
      <c r="C261" s="413"/>
      <c r="D261" s="412">
        <v>97762</v>
      </c>
      <c r="E261" s="413"/>
      <c r="F261" s="413"/>
      <c r="G261" s="413"/>
      <c r="H261" s="413"/>
      <c r="I261" s="413"/>
      <c r="J261" s="413"/>
      <c r="K261" s="420">
        <f t="shared" si="22"/>
        <v>97762</v>
      </c>
      <c r="L261" s="412">
        <v>100500</v>
      </c>
    </row>
    <row r="262" spans="1:12" x14ac:dyDescent="0.2">
      <c r="A262" s="1814" t="s">
        <v>107</v>
      </c>
      <c r="B262" s="266">
        <v>2560</v>
      </c>
      <c r="C262" s="413"/>
      <c r="D262" s="412">
        <v>59261</v>
      </c>
      <c r="E262" s="413"/>
      <c r="F262" s="413"/>
      <c r="G262" s="413"/>
      <c r="H262" s="413"/>
      <c r="I262" s="413"/>
      <c r="J262" s="413"/>
      <c r="K262" s="420">
        <f t="shared" si="22"/>
        <v>59261</v>
      </c>
      <c r="L262" s="412">
        <v>63500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282847</v>
      </c>
      <c r="E264" s="413"/>
      <c r="F264" s="413"/>
      <c r="G264" s="413"/>
      <c r="H264" s="413"/>
      <c r="I264" s="413"/>
      <c r="J264" s="413"/>
      <c r="K264" s="415">
        <f>SUM(K257:K263)</f>
        <v>282847</v>
      </c>
      <c r="L264" s="415">
        <f>SUM(L257:L263)</f>
        <v>297190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c r="E267" s="413"/>
      <c r="F267" s="413"/>
      <c r="G267" s="413"/>
      <c r="H267" s="413"/>
      <c r="I267" s="413"/>
      <c r="J267" s="413"/>
      <c r="K267" s="420">
        <f>D267</f>
        <v>0</v>
      </c>
      <c r="L267" s="412">
        <v>0</v>
      </c>
    </row>
    <row r="268" spans="1:12" ht="12" customHeight="1" x14ac:dyDescent="0.2">
      <c r="A268" s="1814" t="s">
        <v>1250</v>
      </c>
      <c r="B268" s="266">
        <v>2630</v>
      </c>
      <c r="C268" s="413"/>
      <c r="D268" s="412"/>
      <c r="E268" s="413"/>
      <c r="F268" s="413"/>
      <c r="G268" s="413"/>
      <c r="H268" s="413"/>
      <c r="I268" s="413"/>
      <c r="J268" s="413"/>
      <c r="K268" s="420">
        <f>D268</f>
        <v>0</v>
      </c>
      <c r="L268" s="412">
        <v>0</v>
      </c>
    </row>
    <row r="269" spans="1:12" x14ac:dyDescent="0.2">
      <c r="A269" s="1814" t="s">
        <v>471</v>
      </c>
      <c r="B269" s="266">
        <v>2640</v>
      </c>
      <c r="C269" s="413"/>
      <c r="D269" s="412"/>
      <c r="E269" s="413"/>
      <c r="F269" s="413"/>
      <c r="G269" s="413"/>
      <c r="H269" s="413"/>
      <c r="I269" s="413"/>
      <c r="J269" s="413"/>
      <c r="K269" s="420">
        <f>D269</f>
        <v>0</v>
      </c>
      <c r="L269" s="412">
        <v>0</v>
      </c>
    </row>
    <row r="270" spans="1:12" x14ac:dyDescent="0.2">
      <c r="A270" s="1814" t="s">
        <v>472</v>
      </c>
      <c r="B270" s="266">
        <v>2660</v>
      </c>
      <c r="C270" s="413"/>
      <c r="D270" s="412">
        <v>12312</v>
      </c>
      <c r="E270" s="413"/>
      <c r="F270" s="413"/>
      <c r="G270" s="413"/>
      <c r="H270" s="413"/>
      <c r="I270" s="413"/>
      <c r="J270" s="413"/>
      <c r="K270" s="420">
        <f>D270</f>
        <v>12312</v>
      </c>
      <c r="L270" s="412">
        <v>12500</v>
      </c>
    </row>
    <row r="271" spans="1:12" ht="12.75" customHeight="1" thickBot="1" x14ac:dyDescent="0.25">
      <c r="A271" s="1838" t="s">
        <v>38</v>
      </c>
      <c r="B271" s="468" t="s">
        <v>37</v>
      </c>
      <c r="C271" s="413"/>
      <c r="D271" s="415">
        <f>SUM(D266:D270)</f>
        <v>12312</v>
      </c>
      <c r="E271" s="413"/>
      <c r="F271" s="413"/>
      <c r="G271" s="413"/>
      <c r="H271" s="413"/>
      <c r="I271" s="413"/>
      <c r="J271" s="413"/>
      <c r="K271" s="415">
        <f>SUM(K266:K270)</f>
        <v>12312</v>
      </c>
      <c r="L271" s="415">
        <f>SUM(L266:L270)</f>
        <v>12500</v>
      </c>
    </row>
    <row r="272" spans="1:12" ht="13.5" customHeight="1" thickTop="1" x14ac:dyDescent="0.2">
      <c r="A272" s="1822" t="s">
        <v>1155</v>
      </c>
      <c r="B272" s="1081" t="s">
        <v>672</v>
      </c>
      <c r="C272" s="413"/>
      <c r="D272" s="1864"/>
      <c r="E272" s="413"/>
      <c r="F272" s="413"/>
      <c r="G272" s="413"/>
      <c r="H272" s="413"/>
      <c r="I272" s="413"/>
      <c r="J272" s="413"/>
      <c r="K272" s="430">
        <f>D272</f>
        <v>0</v>
      </c>
      <c r="L272" s="1864">
        <v>0</v>
      </c>
    </row>
    <row r="273" spans="1:12" ht="12.75" customHeight="1" thickBot="1" x14ac:dyDescent="0.25">
      <c r="A273" s="1841" t="s">
        <v>971</v>
      </c>
      <c r="B273" s="879">
        <v>2000</v>
      </c>
      <c r="C273" s="413"/>
      <c r="D273" s="425">
        <f>SUM(D232,D237,D251,D255,D264,D271,D272)</f>
        <v>411638</v>
      </c>
      <c r="E273" s="413"/>
      <c r="F273" s="413"/>
      <c r="G273" s="413"/>
      <c r="H273" s="413"/>
      <c r="I273" s="413"/>
      <c r="J273" s="413"/>
      <c r="K273" s="425">
        <f>SUM(K232,K237,K251,K255,K264,K271,K272)</f>
        <v>411638</v>
      </c>
      <c r="L273" s="425">
        <f>SUM(L232,L237,L251,L255,L264,L271,L272)</f>
        <v>432475</v>
      </c>
    </row>
    <row r="274" spans="1:12" ht="18" customHeight="1" thickTop="1" thickBot="1" x14ac:dyDescent="0.25">
      <c r="A274" s="1842" t="s">
        <v>1042</v>
      </c>
      <c r="B274" s="263">
        <v>3000</v>
      </c>
      <c r="C274" s="413"/>
      <c r="D274" s="424">
        <v>6786</v>
      </c>
      <c r="E274" s="413"/>
      <c r="F274" s="413"/>
      <c r="G274" s="413"/>
      <c r="H274" s="413"/>
      <c r="I274" s="413"/>
      <c r="J274" s="413"/>
      <c r="K274" s="428">
        <f>D274</f>
        <v>6786</v>
      </c>
      <c r="L274" s="424">
        <v>7050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v>0</v>
      </c>
    </row>
    <row r="277" spans="1:12" x14ac:dyDescent="0.2">
      <c r="A277" s="1814" t="s">
        <v>811</v>
      </c>
      <c r="B277" s="266">
        <v>4140</v>
      </c>
      <c r="C277" s="413"/>
      <c r="D277" s="412"/>
      <c r="E277" s="413"/>
      <c r="F277" s="413"/>
      <c r="G277" s="413"/>
      <c r="H277" s="413"/>
      <c r="I277" s="413"/>
      <c r="J277" s="413"/>
      <c r="K277" s="414">
        <f>D277</f>
        <v>0</v>
      </c>
      <c r="L277" s="412">
        <v>0</v>
      </c>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1390</v>
      </c>
      <c r="B283" s="114" t="s">
        <v>720</v>
      </c>
      <c r="C283" s="413"/>
      <c r="D283" s="413"/>
      <c r="E283" s="413"/>
      <c r="F283" s="413"/>
      <c r="G283" s="413"/>
      <c r="H283" s="412"/>
      <c r="I283" s="413"/>
      <c r="J283" s="413"/>
      <c r="K283" s="414">
        <f>H283</f>
        <v>0</v>
      </c>
      <c r="L283" s="412">
        <v>0</v>
      </c>
    </row>
    <row r="284" spans="1:12" x14ac:dyDescent="0.2">
      <c r="A284" s="1814" t="s">
        <v>93</v>
      </c>
      <c r="B284" s="266" t="s">
        <v>691</v>
      </c>
      <c r="C284" s="413"/>
      <c r="D284" s="413"/>
      <c r="E284" s="413"/>
      <c r="F284" s="413"/>
      <c r="G284" s="413"/>
      <c r="H284" s="412"/>
      <c r="I284" s="413"/>
      <c r="J284" s="413"/>
      <c r="K284" s="414">
        <f>H284</f>
        <v>0</v>
      </c>
      <c r="L284" s="412">
        <v>0</v>
      </c>
    </row>
    <row r="285" spans="1:12" x14ac:dyDescent="0.2">
      <c r="A285" s="1814"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v>13500</v>
      </c>
    </row>
    <row r="288" spans="1:12" ht="12.75" customHeight="1" thickTop="1" thickBot="1" x14ac:dyDescent="0.25">
      <c r="A288" s="2243" t="s">
        <v>594</v>
      </c>
      <c r="B288" s="2245"/>
      <c r="C288" s="413"/>
      <c r="D288" s="415">
        <f>SUM(D223,D273,D274,D278)</f>
        <v>580663</v>
      </c>
      <c r="E288" s="413"/>
      <c r="F288" s="413"/>
      <c r="G288" s="413"/>
      <c r="H288" s="415">
        <f>H286</f>
        <v>0</v>
      </c>
      <c r="I288" s="413"/>
      <c r="J288" s="413"/>
      <c r="K288" s="415">
        <f>SUM(K223,K273,K274,K278,K286,K287)</f>
        <v>580663</v>
      </c>
      <c r="L288" s="415">
        <f>SUM(L223,L273,L274,L278,L286,L287)</f>
        <v>638560</v>
      </c>
    </row>
    <row r="289" spans="1:14" ht="23.25" thickTop="1" x14ac:dyDescent="0.2">
      <c r="A289" s="901" t="s">
        <v>1176</v>
      </c>
      <c r="B289" s="902"/>
      <c r="C289" s="413"/>
      <c r="D289" s="416"/>
      <c r="E289" s="413"/>
      <c r="F289" s="413"/>
      <c r="G289" s="413"/>
      <c r="H289" s="441"/>
      <c r="I289" s="413"/>
      <c r="J289" s="413"/>
      <c r="K289" s="440">
        <f>'Revenues 9-14'!G275-'Expenditures 15-22'!K288</f>
        <v>87595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c r="H294" s="412"/>
      <c r="I294" s="436"/>
      <c r="J294" s="436"/>
      <c r="K294" s="414">
        <f>SUM(C294:J294)</f>
        <v>0</v>
      </c>
      <c r="L294" s="436">
        <v>0</v>
      </c>
    </row>
    <row r="295" spans="1:14" ht="13.5" customHeight="1" x14ac:dyDescent="0.2">
      <c r="A295" s="1845"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v>0</v>
      </c>
    </row>
    <row r="300" spans="1:14" x14ac:dyDescent="0.2">
      <c r="A300" s="1814" t="s">
        <v>348</v>
      </c>
      <c r="B300" s="266">
        <v>4120</v>
      </c>
      <c r="C300" s="413"/>
      <c r="D300" s="413"/>
      <c r="E300" s="436"/>
      <c r="F300" s="413"/>
      <c r="G300" s="413"/>
      <c r="H300" s="436"/>
      <c r="I300" s="507"/>
      <c r="J300" s="413"/>
      <c r="K300" s="1061">
        <f>SUM(E300,H300)</f>
        <v>0</v>
      </c>
      <c r="L300" s="412">
        <v>0</v>
      </c>
    </row>
    <row r="301" spans="1:14" x14ac:dyDescent="0.2">
      <c r="A301" s="1814" t="s">
        <v>811</v>
      </c>
      <c r="B301" s="266">
        <v>4140</v>
      </c>
      <c r="C301" s="413"/>
      <c r="D301" s="413"/>
      <c r="E301" s="436"/>
      <c r="F301" s="413"/>
      <c r="G301" s="413"/>
      <c r="H301" s="436"/>
      <c r="I301" s="507"/>
      <c r="J301" s="413"/>
      <c r="K301" s="1061">
        <f>SUM(E301,H301)</f>
        <v>0</v>
      </c>
      <c r="L301" s="412">
        <v>0</v>
      </c>
    </row>
    <row r="302" spans="1:14" ht="12.75" customHeight="1" x14ac:dyDescent="0.2">
      <c r="A302" s="1820"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v>0</v>
      </c>
    </row>
    <row r="305" spans="1:14" ht="12.75" customHeight="1" thickTop="1" thickBot="1" x14ac:dyDescent="0.25">
      <c r="A305" s="2241" t="s">
        <v>316</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1176</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63870</v>
      </c>
      <c r="F313" s="436"/>
      <c r="G313" s="436"/>
      <c r="H313" s="436"/>
      <c r="I313" s="436"/>
      <c r="J313" s="436"/>
      <c r="K313" s="1061">
        <f t="shared" ref="K313:K320" si="24">SUM(C313:J313)</f>
        <v>63870</v>
      </c>
      <c r="L313" s="436">
        <v>67000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0</v>
      </c>
      <c r="M315" s="909"/>
      <c r="N315" s="909"/>
    </row>
    <row r="316" spans="1:14" s="19" customFormat="1" x14ac:dyDescent="0.2">
      <c r="A316" s="891" t="s">
        <v>816</v>
      </c>
      <c r="B316" s="529" t="s">
        <v>324</v>
      </c>
      <c r="C316" s="436">
        <v>653628</v>
      </c>
      <c r="D316" s="436"/>
      <c r="E316" s="436">
        <v>8208</v>
      </c>
      <c r="F316" s="436"/>
      <c r="G316" s="436"/>
      <c r="H316" s="436"/>
      <c r="I316" s="436"/>
      <c r="J316" s="436"/>
      <c r="K316" s="1061">
        <f t="shared" si="24"/>
        <v>661836</v>
      </c>
      <c r="L316" s="436">
        <v>691000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v>7022</v>
      </c>
      <c r="F318" s="436"/>
      <c r="G318" s="436"/>
      <c r="H318" s="436"/>
      <c r="I318" s="436"/>
      <c r="J318" s="436"/>
      <c r="K318" s="1061">
        <f t="shared" si="24"/>
        <v>7022</v>
      </c>
      <c r="L318" s="436">
        <v>8000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7578</v>
      </c>
      <c r="F320" s="436"/>
      <c r="G320" s="436"/>
      <c r="H320" s="436"/>
      <c r="I320" s="436"/>
      <c r="J320" s="436"/>
      <c r="K320" s="1061">
        <f t="shared" si="24"/>
        <v>7578</v>
      </c>
      <c r="L320" s="436">
        <v>15000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832</v>
      </c>
      <c r="B323" s="532" t="s">
        <v>667</v>
      </c>
      <c r="C323" s="1062">
        <f>SUM(C312:C322)</f>
        <v>653628</v>
      </c>
      <c r="D323" s="1062">
        <f t="shared" ref="D323:J323" si="25">SUM(D312:D322)</f>
        <v>0</v>
      </c>
      <c r="E323" s="1062">
        <f t="shared" si="25"/>
        <v>86678</v>
      </c>
      <c r="F323" s="1062">
        <f t="shared" si="25"/>
        <v>0</v>
      </c>
      <c r="G323" s="1062">
        <f t="shared" si="25"/>
        <v>0</v>
      </c>
      <c r="H323" s="1062">
        <f t="shared" si="25"/>
        <v>0</v>
      </c>
      <c r="I323" s="1062">
        <f t="shared" si="25"/>
        <v>0</v>
      </c>
      <c r="J323" s="1062">
        <f t="shared" si="25"/>
        <v>0</v>
      </c>
      <c r="K323" s="1062">
        <f>SUM(K312:K322)</f>
        <v>740306</v>
      </c>
      <c r="L323" s="1062">
        <f>SUM(L312:L322)</f>
        <v>781000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v>0</v>
      </c>
    </row>
    <row r="327" spans="1:14" ht="12.75" customHeight="1" x14ac:dyDescent="0.2">
      <c r="A327" s="1846" t="s">
        <v>1390</v>
      </c>
      <c r="B327" s="528" t="s">
        <v>720</v>
      </c>
      <c r="C327" s="437"/>
      <c r="D327" s="437"/>
      <c r="E327" s="437"/>
      <c r="F327" s="437"/>
      <c r="G327" s="437"/>
      <c r="H327" s="435"/>
      <c r="I327" s="437"/>
      <c r="J327" s="437"/>
      <c r="K327" s="1061">
        <f>H327</f>
        <v>0</v>
      </c>
      <c r="L327" s="435">
        <v>0</v>
      </c>
    </row>
    <row r="328" spans="1:14" x14ac:dyDescent="0.2">
      <c r="A328" s="1814" t="s">
        <v>1073</v>
      </c>
      <c r="B328" s="114">
        <v>5150</v>
      </c>
      <c r="C328" s="437"/>
      <c r="D328" s="437"/>
      <c r="E328" s="437"/>
      <c r="F328" s="437"/>
      <c r="G328" s="437"/>
      <c r="H328" s="436"/>
      <c r="I328" s="437"/>
      <c r="J328" s="437"/>
      <c r="K328" s="1061">
        <f>H328</f>
        <v>0</v>
      </c>
      <c r="L328" s="436">
        <v>0</v>
      </c>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v>0</v>
      </c>
    </row>
    <row r="331" spans="1:14" ht="12.75" customHeight="1" thickTop="1" thickBot="1" x14ac:dyDescent="0.25">
      <c r="A331" s="1865" t="s">
        <v>594</v>
      </c>
      <c r="B331" s="1869"/>
      <c r="C331" s="1062">
        <f>SUM(C323)</f>
        <v>653628</v>
      </c>
      <c r="D331" s="1062">
        <f t="shared" ref="D331:J331" si="26">SUM(D323)</f>
        <v>0</v>
      </c>
      <c r="E331" s="1062">
        <f t="shared" si="26"/>
        <v>86678</v>
      </c>
      <c r="F331" s="1062">
        <f t="shared" si="26"/>
        <v>0</v>
      </c>
      <c r="G331" s="1062">
        <f t="shared" si="26"/>
        <v>0</v>
      </c>
      <c r="H331" s="1062">
        <f>SUM(H323,H329)</f>
        <v>0</v>
      </c>
      <c r="I331" s="1062">
        <f t="shared" si="26"/>
        <v>0</v>
      </c>
      <c r="J331" s="1062">
        <f t="shared" si="26"/>
        <v>0</v>
      </c>
      <c r="K331" s="1062">
        <f>SUM(K323,K329)</f>
        <v>740306</v>
      </c>
      <c r="L331" s="425">
        <f>SUM(L323,L329,L330)</f>
        <v>781000</v>
      </c>
    </row>
    <row r="332" spans="1:14" ht="12.75" customHeight="1" thickTop="1" x14ac:dyDescent="0.2">
      <c r="A332" s="2239" t="s">
        <v>1176</v>
      </c>
      <c r="B332" s="2240"/>
      <c r="C332" s="413"/>
      <c r="D332" s="413"/>
      <c r="E332" s="413"/>
      <c r="F332" s="413"/>
      <c r="G332" s="413"/>
      <c r="H332" s="413"/>
      <c r="I332" s="413"/>
      <c r="J332" s="413"/>
      <c r="K332" s="1065">
        <f>'Revenues 9-14'!J275-'Expenditures 15-22'!K331</f>
        <v>31276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091"/>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75000</v>
      </c>
    </row>
    <row r="338" spans="1:14" x14ac:dyDescent="0.2">
      <c r="A338" s="1814" t="s">
        <v>221</v>
      </c>
      <c r="B338" s="266">
        <v>2540</v>
      </c>
      <c r="C338" s="412"/>
      <c r="D338" s="412"/>
      <c r="E338" s="412">
        <v>6671</v>
      </c>
      <c r="F338" s="412">
        <v>78</v>
      </c>
      <c r="G338" s="412">
        <v>5420</v>
      </c>
      <c r="H338" s="412"/>
      <c r="I338" s="436"/>
      <c r="J338" s="436"/>
      <c r="K338" s="414">
        <f>SUM(C338:J338)</f>
        <v>12169</v>
      </c>
      <c r="L338" s="412">
        <v>10000</v>
      </c>
    </row>
    <row r="339" spans="1:14" ht="12.75" customHeight="1" thickBot="1" x14ac:dyDescent="0.25">
      <c r="A339" s="887" t="s">
        <v>834</v>
      </c>
      <c r="B339" s="468" t="s">
        <v>36</v>
      </c>
      <c r="C339" s="415">
        <f>SUM(C337:C338)</f>
        <v>0</v>
      </c>
      <c r="D339" s="415">
        <f t="shared" ref="D339:L339" si="27">SUM(D337:D338)</f>
        <v>0</v>
      </c>
      <c r="E339" s="415">
        <f t="shared" si="27"/>
        <v>6671</v>
      </c>
      <c r="F339" s="415">
        <f t="shared" si="27"/>
        <v>78</v>
      </c>
      <c r="G339" s="415">
        <f t="shared" si="27"/>
        <v>5420</v>
      </c>
      <c r="H339" s="415">
        <f t="shared" si="27"/>
        <v>0</v>
      </c>
      <c r="I339" s="415">
        <f t="shared" si="27"/>
        <v>0</v>
      </c>
      <c r="J339" s="415">
        <f t="shared" si="27"/>
        <v>0</v>
      </c>
      <c r="K339" s="415">
        <f t="shared" si="27"/>
        <v>12169</v>
      </c>
      <c r="L339" s="415">
        <f t="shared" si="27"/>
        <v>85000</v>
      </c>
    </row>
    <row r="340" spans="1:14" ht="12.75" customHeight="1" thickTop="1" x14ac:dyDescent="0.2">
      <c r="A340" s="1822"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6671</v>
      </c>
      <c r="F341" s="415">
        <f t="shared" si="28"/>
        <v>78</v>
      </c>
      <c r="G341" s="415">
        <f t="shared" si="28"/>
        <v>5420</v>
      </c>
      <c r="H341" s="415">
        <f t="shared" si="28"/>
        <v>0</v>
      </c>
      <c r="I341" s="415">
        <f t="shared" si="28"/>
        <v>0</v>
      </c>
      <c r="J341" s="415">
        <f t="shared" si="28"/>
        <v>0</v>
      </c>
      <c r="K341" s="415">
        <f t="shared" si="28"/>
        <v>12169</v>
      </c>
      <c r="L341" s="415">
        <f t="shared" si="28"/>
        <v>85000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6671</v>
      </c>
      <c r="F354" s="415">
        <f t="shared" si="29"/>
        <v>78</v>
      </c>
      <c r="G354" s="415">
        <f t="shared" si="29"/>
        <v>5420</v>
      </c>
      <c r="H354" s="415">
        <f t="shared" si="29"/>
        <v>0</v>
      </c>
      <c r="I354" s="415">
        <f t="shared" si="29"/>
        <v>0</v>
      </c>
      <c r="J354" s="415">
        <f t="shared" si="29"/>
        <v>0</v>
      </c>
      <c r="K354" s="415">
        <f t="shared" si="29"/>
        <v>12169</v>
      </c>
      <c r="L354" s="415">
        <f>SUM(L341,L344,L352,L353)</f>
        <v>85000</v>
      </c>
    </row>
    <row r="355" spans="1:14" ht="23.25" thickTop="1" x14ac:dyDescent="0.2">
      <c r="A355" s="1853" t="s">
        <v>1176</v>
      </c>
      <c r="B355" s="469"/>
      <c r="C355" s="432"/>
      <c r="D355" s="432"/>
      <c r="E355" s="419"/>
      <c r="F355" s="419"/>
      <c r="G355" s="419"/>
      <c r="H355" s="419"/>
      <c r="I355" s="419"/>
      <c r="J355" s="417"/>
      <c r="K355" s="414">
        <f>'Revenues 9-14'!K275-'Expenditures 15-22'!K354</f>
        <v>147608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80" zoomScaleNormal="8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1963</v>
      </c>
      <c r="B2" s="835" t="s">
        <v>1929</v>
      </c>
      <c r="C2" s="1084" t="s">
        <v>1930</v>
      </c>
      <c r="D2" s="1084" t="s">
        <v>1931</v>
      </c>
      <c r="E2" s="1084" t="s">
        <v>1932</v>
      </c>
      <c r="F2" s="1084" t="s">
        <v>1933</v>
      </c>
    </row>
    <row r="3" spans="1:6" ht="12" customHeight="1" x14ac:dyDescent="0.2">
      <c r="A3" s="2272"/>
      <c r="B3" s="547"/>
      <c r="C3" s="833"/>
      <c r="D3" s="834" t="s">
        <v>295</v>
      </c>
      <c r="E3" s="833"/>
      <c r="F3" s="834" t="s">
        <v>296</v>
      </c>
    </row>
    <row r="4" spans="1:6" ht="13.7" customHeight="1" x14ac:dyDescent="0.2">
      <c r="A4" s="545" t="s">
        <v>1374</v>
      </c>
      <c r="B4" s="560">
        <f>'Revenues 9-14'!C5</f>
        <v>6291371</v>
      </c>
      <c r="C4" s="512"/>
      <c r="D4" s="561">
        <f>B4-C4</f>
        <v>6291371</v>
      </c>
      <c r="E4" s="512">
        <v>6627449</v>
      </c>
      <c r="F4" s="561">
        <f>E4-C4</f>
        <v>6627449</v>
      </c>
    </row>
    <row r="5" spans="1:6" ht="13.7" customHeight="1" x14ac:dyDescent="0.2">
      <c r="A5" s="545" t="s">
        <v>1037</v>
      </c>
      <c r="B5" s="560">
        <f>'Revenues 9-14'!D5</f>
        <v>1572843</v>
      </c>
      <c r="C5" s="512"/>
      <c r="D5" s="561">
        <f t="shared" ref="D5:D18" si="0">B5-C5</f>
        <v>1572843</v>
      </c>
      <c r="E5" s="512">
        <v>1656862</v>
      </c>
      <c r="F5" s="561">
        <f>E5-C5</f>
        <v>1656862</v>
      </c>
    </row>
    <row r="6" spans="1:6" ht="13.7" customHeight="1" x14ac:dyDescent="0.2">
      <c r="A6" s="545" t="s">
        <v>479</v>
      </c>
      <c r="B6" s="560">
        <f>'Revenues 9-14'!E5</f>
        <v>2069232</v>
      </c>
      <c r="C6" s="512"/>
      <c r="D6" s="561">
        <f t="shared" si="0"/>
        <v>2069232</v>
      </c>
      <c r="E6" s="512">
        <v>2068758</v>
      </c>
      <c r="F6" s="561">
        <f t="shared" ref="F6:F18" si="1">E6-C6</f>
        <v>2068758</v>
      </c>
    </row>
    <row r="7" spans="1:6" ht="13.7" customHeight="1" x14ac:dyDescent="0.2">
      <c r="A7" s="545" t="s">
        <v>162</v>
      </c>
      <c r="B7" s="560">
        <f>'Revenues 9-14'!F5</f>
        <v>629137</v>
      </c>
      <c r="C7" s="512"/>
      <c r="D7" s="561">
        <f t="shared" si="0"/>
        <v>629137</v>
      </c>
      <c r="E7" s="512">
        <v>662745</v>
      </c>
      <c r="F7" s="561">
        <f t="shared" si="1"/>
        <v>662745</v>
      </c>
    </row>
    <row r="8" spans="1:6" ht="13.7" customHeight="1" x14ac:dyDescent="0.2">
      <c r="A8" s="545" t="s">
        <v>1404</v>
      </c>
      <c r="B8" s="560">
        <f>'Revenues 9-14'!G5</f>
        <v>314254</v>
      </c>
      <c r="C8" s="512"/>
      <c r="D8" s="561">
        <f t="shared" si="0"/>
        <v>314254</v>
      </c>
      <c r="E8" s="512">
        <v>380084</v>
      </c>
      <c r="F8" s="561">
        <f t="shared" si="1"/>
        <v>380084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157284</v>
      </c>
      <c r="C10" s="512"/>
      <c r="D10" s="561">
        <f t="shared" si="0"/>
        <v>157284</v>
      </c>
      <c r="E10" s="512">
        <v>165686</v>
      </c>
      <c r="F10" s="561">
        <f t="shared" si="1"/>
        <v>165686</v>
      </c>
    </row>
    <row r="11" spans="1:6" x14ac:dyDescent="0.2">
      <c r="A11" s="545" t="s">
        <v>477</v>
      </c>
      <c r="B11" s="560">
        <f>'Revenues 9-14'!J5</f>
        <v>768176</v>
      </c>
      <c r="C11" s="512"/>
      <c r="D11" s="561">
        <f t="shared" si="0"/>
        <v>768176</v>
      </c>
      <c r="E11" s="512">
        <v>950045</v>
      </c>
      <c r="F11" s="561">
        <f t="shared" si="1"/>
        <v>950045</v>
      </c>
    </row>
    <row r="12" spans="1:6" ht="13.7" customHeight="1" x14ac:dyDescent="0.2">
      <c r="A12" s="545" t="s">
        <v>164</v>
      </c>
      <c r="B12" s="560">
        <f>'Revenues 9-14'!K5</f>
        <v>157284</v>
      </c>
      <c r="C12" s="512"/>
      <c r="D12" s="561">
        <f t="shared" si="0"/>
        <v>157284</v>
      </c>
      <c r="E12" s="512">
        <v>165686</v>
      </c>
      <c r="F12" s="561">
        <f t="shared" si="1"/>
        <v>165686</v>
      </c>
    </row>
    <row r="13" spans="1:6" ht="13.7" customHeight="1" x14ac:dyDescent="0.2">
      <c r="A13" s="545" t="s">
        <v>1111</v>
      </c>
      <c r="B13" s="560">
        <f>SUM('Revenues 9-14'!C6:D6)</f>
        <v>157284</v>
      </c>
      <c r="C13" s="512"/>
      <c r="D13" s="561">
        <f t="shared" si="0"/>
        <v>157284</v>
      </c>
      <c r="E13" s="512">
        <v>165686</v>
      </c>
      <c r="F13" s="561">
        <f t="shared" si="1"/>
        <v>165686</v>
      </c>
    </row>
    <row r="14" spans="1:6" ht="13.7" customHeight="1" x14ac:dyDescent="0.2">
      <c r="A14" s="545" t="s">
        <v>478</v>
      </c>
      <c r="B14" s="560">
        <f>SUM('Revenues 9-14'!C7:D7,'Revenues 9-14'!F7:H7)</f>
        <v>125827</v>
      </c>
      <c r="C14" s="512"/>
      <c r="D14" s="561">
        <f t="shared" si="0"/>
        <v>125827</v>
      </c>
      <c r="E14" s="512">
        <v>132549</v>
      </c>
      <c r="F14" s="561">
        <f t="shared" si="1"/>
        <v>132549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324320</v>
      </c>
      <c r="C16" s="512"/>
      <c r="D16" s="561">
        <f t="shared" si="0"/>
        <v>324320</v>
      </c>
      <c r="E16" s="512">
        <v>365172</v>
      </c>
      <c r="F16" s="561">
        <f t="shared" si="1"/>
        <v>365172</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12567012</v>
      </c>
      <c r="C19" s="562">
        <f>SUM(C4:C18)</f>
        <v>0</v>
      </c>
      <c r="D19" s="562">
        <f>SUM(D4:D18)</f>
        <v>12567012</v>
      </c>
      <c r="E19" s="562">
        <f>SUM(E4:E18)</f>
        <v>13340722</v>
      </c>
      <c r="F19" s="562">
        <f>SUM(F4:F18)</f>
        <v>13340722</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activeCell="J34" sqref="J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7"/>
    </row>
    <row r="2" spans="1:7" ht="33.75" customHeight="1" x14ac:dyDescent="0.2">
      <c r="A2" s="2286" t="s">
        <v>1965</v>
      </c>
      <c r="B2" s="2287"/>
      <c r="C2" s="1626" t="s">
        <v>1934</v>
      </c>
      <c r="D2" s="1626" t="s">
        <v>1935</v>
      </c>
      <c r="E2" s="1626" t="s">
        <v>1936</v>
      </c>
      <c r="F2" s="1626" t="s">
        <v>1937</v>
      </c>
    </row>
    <row r="3" spans="1:7" ht="23.25" customHeight="1" x14ac:dyDescent="0.2">
      <c r="A3" s="2292" t="s">
        <v>1327</v>
      </c>
      <c r="B3" s="2293"/>
      <c r="C3" s="2279"/>
      <c r="D3" s="2280"/>
      <c r="E3" s="2280"/>
      <c r="F3" s="2281"/>
    </row>
    <row r="4" spans="1:7" ht="12.75" customHeight="1" thickBot="1" x14ac:dyDescent="0.25">
      <c r="A4" s="2275" t="s">
        <v>733</v>
      </c>
      <c r="B4" s="2288"/>
      <c r="C4" s="927"/>
      <c r="D4" s="927"/>
      <c r="E4" s="927"/>
      <c r="F4" s="1601">
        <f>SUM(C4+D4)-E4</f>
        <v>0</v>
      </c>
    </row>
    <row r="5" spans="1:7" ht="13.5" thickTop="1" x14ac:dyDescent="0.2">
      <c r="A5" s="2289" t="s">
        <v>1323</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0" t="s">
        <v>734</v>
      </c>
      <c r="B15" s="2291"/>
      <c r="C15" s="1601">
        <f>SUM(C6:C14)</f>
        <v>0</v>
      </c>
      <c r="D15" s="1601">
        <f>SUM(D6:D14)</f>
        <v>0</v>
      </c>
      <c r="E15" s="1601">
        <f>SUM(E6:E14)</f>
        <v>0</v>
      </c>
      <c r="F15" s="1601">
        <f>SUM(F6:F14)</f>
        <v>0</v>
      </c>
      <c r="G15" s="685"/>
    </row>
    <row r="16" spans="1:7" s="56" customFormat="1" ht="13.5" thickTop="1" x14ac:dyDescent="0.2">
      <c r="A16" s="2285" t="s">
        <v>1324</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453</v>
      </c>
      <c r="B19" s="2301"/>
      <c r="C19" s="1602"/>
      <c r="D19" s="512"/>
      <c r="E19" s="1602"/>
      <c r="F19" s="1601">
        <f>SUM(C19+D19)-E19</f>
        <v>0</v>
      </c>
    </row>
    <row r="20" spans="1:11" ht="12.75" customHeight="1" thickTop="1" thickBot="1" x14ac:dyDescent="0.25">
      <c r="A20" s="2302" t="s">
        <v>526</v>
      </c>
      <c r="B20" s="2303"/>
      <c r="C20" s="1602"/>
      <c r="D20" s="512"/>
      <c r="E20" s="1602"/>
      <c r="F20" s="1601">
        <f>SUM(C20+D20)-E20</f>
        <v>0</v>
      </c>
    </row>
    <row r="21" spans="1:11" ht="14.25" thickTop="1" thickBot="1" x14ac:dyDescent="0.25">
      <c r="A21" s="2275" t="s">
        <v>735</v>
      </c>
      <c r="B21" s="2291"/>
      <c r="C21" s="1601">
        <f>SUM(C17:C20)</f>
        <v>0</v>
      </c>
      <c r="D21" s="1601">
        <f>SUM(D17:D20)</f>
        <v>0</v>
      </c>
      <c r="E21" s="1601">
        <f>SUM(E17:E20)</f>
        <v>0</v>
      </c>
      <c r="F21" s="1601">
        <f>SUM(F17:F20)</f>
        <v>0</v>
      </c>
      <c r="G21" s="685"/>
    </row>
    <row r="22" spans="1:11" ht="13.5" thickTop="1" x14ac:dyDescent="0.2">
      <c r="A22" s="2304" t="s">
        <v>1325</v>
      </c>
      <c r="B22" s="2274"/>
      <c r="C22" s="2282"/>
      <c r="D22" s="2283"/>
      <c r="E22" s="2283"/>
      <c r="F22" s="2284"/>
    </row>
    <row r="23" spans="1:11" ht="23.25" customHeight="1" thickBot="1" x14ac:dyDescent="0.25">
      <c r="A23" s="2275" t="s">
        <v>736</v>
      </c>
      <c r="B23" s="2291"/>
      <c r="C23" s="927"/>
      <c r="D23" s="927"/>
      <c r="E23" s="927"/>
      <c r="F23" s="1601">
        <f>SUM(C23+D23)-E23</f>
        <v>0</v>
      </c>
      <c r="G23" s="685"/>
    </row>
    <row r="24" spans="1:11" ht="13.5" thickTop="1" x14ac:dyDescent="0.2">
      <c r="A24" s="2304" t="s">
        <v>1326</v>
      </c>
      <c r="B24" s="2274"/>
      <c r="C24" s="2282"/>
      <c r="D24" s="2283"/>
      <c r="E24" s="2283"/>
      <c r="F24" s="2284"/>
    </row>
    <row r="25" spans="1:11" ht="13.5" thickBot="1" x14ac:dyDescent="0.25">
      <c r="A25" s="2275" t="s">
        <v>737</v>
      </c>
      <c r="B25" s="2307"/>
      <c r="C25" s="927"/>
      <c r="D25" s="927"/>
      <c r="E25" s="927"/>
      <c r="F25" s="1601">
        <f>SUM(C25+D25)-E25</f>
        <v>0</v>
      </c>
      <c r="G25" s="685"/>
    </row>
    <row r="26" spans="1:11" ht="13.5" thickTop="1" x14ac:dyDescent="0.2">
      <c r="A26" s="2273" t="s">
        <v>761</v>
      </c>
      <c r="B26" s="2274"/>
      <c r="C26" s="1603"/>
      <c r="D26" s="1603"/>
      <c r="E26" s="1603"/>
      <c r="F26" s="1604"/>
    </row>
    <row r="27" spans="1:11" ht="13.5" thickBot="1" x14ac:dyDescent="0.25">
      <c r="A27" s="2275" t="s">
        <v>1259</v>
      </c>
      <c r="B27" s="2276"/>
      <c r="C27" s="512"/>
      <c r="D27" s="512"/>
      <c r="E27" s="512"/>
      <c r="F27" s="1601">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2100</v>
      </c>
      <c r="B31" s="658">
        <v>37742</v>
      </c>
      <c r="C31" s="1102">
        <v>4150000</v>
      </c>
      <c r="D31" s="1607">
        <v>6</v>
      </c>
      <c r="E31" s="1102">
        <v>4150000</v>
      </c>
      <c r="F31" s="1102"/>
      <c r="G31" s="1102"/>
      <c r="H31" s="1102"/>
      <c r="I31" s="1103">
        <f>((E31+F31)-H31)+G31</f>
        <v>4150000</v>
      </c>
      <c r="J31" s="1102">
        <f>I31-3875701</f>
        <v>274299</v>
      </c>
      <c r="K31" s="118"/>
    </row>
    <row r="32" spans="1:11" ht="12" customHeight="1" x14ac:dyDescent="0.2">
      <c r="A32" s="1104" t="s">
        <v>2101</v>
      </c>
      <c r="B32" s="658">
        <v>38036</v>
      </c>
      <c r="C32" s="1102">
        <v>1200000</v>
      </c>
      <c r="D32" s="1607">
        <v>1</v>
      </c>
      <c r="E32" s="1102">
        <v>1200000</v>
      </c>
      <c r="F32" s="1102"/>
      <c r="G32" s="1102"/>
      <c r="H32" s="1102"/>
      <c r="I32" s="1103">
        <f>((E32+F32)-H32)+G32</f>
        <v>1200000</v>
      </c>
      <c r="J32" s="1102">
        <f>I32-3313</f>
        <v>1196687</v>
      </c>
      <c r="K32" s="118"/>
    </row>
    <row r="33" spans="1:11" ht="12" customHeight="1" x14ac:dyDescent="0.2">
      <c r="A33" s="1104" t="s">
        <v>2102</v>
      </c>
      <c r="B33" s="658">
        <v>38527</v>
      </c>
      <c r="C33" s="1102">
        <v>2865000</v>
      </c>
      <c r="D33" s="1607">
        <v>3</v>
      </c>
      <c r="E33" s="1102">
        <v>2865000</v>
      </c>
      <c r="F33" s="1102"/>
      <c r="G33" s="1102"/>
      <c r="H33" s="1102"/>
      <c r="I33" s="1103">
        <f t="shared" ref="I33:I48" si="1">((E33+F33)-H33)+G33</f>
        <v>2865000</v>
      </c>
      <c r="J33" s="1102">
        <f>I33-23209</f>
        <v>2841791</v>
      </c>
      <c r="K33" s="118"/>
    </row>
    <row r="34" spans="1:11" ht="12" customHeight="1" x14ac:dyDescent="0.2">
      <c r="A34" s="1104" t="s">
        <v>2102</v>
      </c>
      <c r="B34" s="658">
        <v>38527</v>
      </c>
      <c r="C34" s="1102">
        <v>2845000</v>
      </c>
      <c r="D34" s="1607">
        <v>4</v>
      </c>
      <c r="E34" s="1102">
        <v>2845000</v>
      </c>
      <c r="F34" s="1102"/>
      <c r="G34" s="1102"/>
      <c r="H34" s="1102"/>
      <c r="I34" s="1103">
        <f t="shared" si="1"/>
        <v>2845000</v>
      </c>
      <c r="J34" s="1102">
        <f>I34</f>
        <v>2845000</v>
      </c>
      <c r="K34" s="117"/>
    </row>
    <row r="35" spans="1:11" ht="12" customHeight="1" x14ac:dyDescent="0.2">
      <c r="A35" s="1104" t="s">
        <v>2103</v>
      </c>
      <c r="B35" s="658">
        <v>39385</v>
      </c>
      <c r="C35" s="1105">
        <v>5035000</v>
      </c>
      <c r="D35" s="1607">
        <v>4</v>
      </c>
      <c r="E35" s="1105">
        <v>4890000</v>
      </c>
      <c r="F35" s="1105"/>
      <c r="G35" s="1105"/>
      <c r="H35" s="1105">
        <v>70000</v>
      </c>
      <c r="I35" s="1103">
        <f t="shared" si="1"/>
        <v>4820000</v>
      </c>
      <c r="J35" s="1105">
        <f>I35-5633</f>
        <v>4814367</v>
      </c>
      <c r="K35" s="117"/>
    </row>
    <row r="36" spans="1:11" ht="12" customHeight="1" x14ac:dyDescent="0.2">
      <c r="A36" s="1104" t="s">
        <v>2104</v>
      </c>
      <c r="B36" s="658">
        <v>40289</v>
      </c>
      <c r="C36" s="1102">
        <v>3455000</v>
      </c>
      <c r="D36" s="1607">
        <v>4</v>
      </c>
      <c r="E36" s="1102">
        <v>1680000</v>
      </c>
      <c r="F36" s="1102"/>
      <c r="G36" s="1102"/>
      <c r="H36" s="1102">
        <v>860000</v>
      </c>
      <c r="I36" s="1103">
        <f t="shared" si="1"/>
        <v>820000</v>
      </c>
      <c r="J36" s="1102">
        <f>I36-18092</f>
        <v>801908</v>
      </c>
      <c r="K36" s="122"/>
    </row>
    <row r="37" spans="1:11" ht="12" customHeight="1" x14ac:dyDescent="0.2">
      <c r="A37" s="1104" t="s">
        <v>2105</v>
      </c>
      <c r="B37" s="658">
        <v>41942</v>
      </c>
      <c r="C37" s="436">
        <v>2575000</v>
      </c>
      <c r="D37" s="1608">
        <v>4</v>
      </c>
      <c r="E37" s="436">
        <v>2575000</v>
      </c>
      <c r="F37" s="436"/>
      <c r="G37" s="436"/>
      <c r="H37" s="436">
        <v>280000</v>
      </c>
      <c r="I37" s="1103">
        <f t="shared" si="1"/>
        <v>2295000</v>
      </c>
      <c r="J37" s="436">
        <f>I37</f>
        <v>2295000</v>
      </c>
      <c r="K37" s="117"/>
    </row>
    <row r="38" spans="1:11" ht="12" customHeight="1" x14ac:dyDescent="0.2">
      <c r="A38" s="1104" t="s">
        <v>2106</v>
      </c>
      <c r="B38" s="658">
        <v>41942</v>
      </c>
      <c r="C38" s="1102">
        <v>1425000</v>
      </c>
      <c r="D38" s="1605">
        <v>4</v>
      </c>
      <c r="E38" s="1106">
        <v>1425000</v>
      </c>
      <c r="F38" s="1106"/>
      <c r="G38" s="1106"/>
      <c r="H38" s="1106"/>
      <c r="I38" s="1103">
        <f t="shared" si="1"/>
        <v>1425000</v>
      </c>
      <c r="J38" s="1107">
        <f>I38</f>
        <v>1425000</v>
      </c>
      <c r="K38" s="131"/>
    </row>
    <row r="39" spans="1:11" ht="12" customHeight="1" x14ac:dyDescent="0.2">
      <c r="A39" s="1104" t="s">
        <v>2107</v>
      </c>
      <c r="B39" s="658">
        <v>40631</v>
      </c>
      <c r="C39" s="1102">
        <v>142252</v>
      </c>
      <c r="D39" s="1605">
        <v>7</v>
      </c>
      <c r="E39" s="1106">
        <v>23490</v>
      </c>
      <c r="F39" s="1106"/>
      <c r="G39" s="1106"/>
      <c r="H39" s="1106">
        <v>23490</v>
      </c>
      <c r="I39" s="1103">
        <f t="shared" si="1"/>
        <v>0</v>
      </c>
      <c r="J39" s="1107"/>
      <c r="K39" s="131"/>
    </row>
    <row r="40" spans="1:11" ht="12" customHeight="1" x14ac:dyDescent="0.2">
      <c r="A40" s="1104" t="s">
        <v>2108</v>
      </c>
      <c r="B40" s="658">
        <v>41667</v>
      </c>
      <c r="C40" s="1102">
        <v>178900</v>
      </c>
      <c r="D40" s="1605">
        <v>8</v>
      </c>
      <c r="E40" s="1106">
        <v>90498</v>
      </c>
      <c r="F40" s="1106"/>
      <c r="G40" s="1106"/>
      <c r="H40" s="1106">
        <v>60031</v>
      </c>
      <c r="I40" s="1103">
        <f t="shared" si="1"/>
        <v>30467</v>
      </c>
      <c r="J40" s="1107">
        <f>I40-2888</f>
        <v>27579</v>
      </c>
      <c r="K40" s="131"/>
    </row>
    <row r="41" spans="1:11" ht="12" customHeight="1" x14ac:dyDescent="0.2">
      <c r="A41" s="1104" t="s">
        <v>2109</v>
      </c>
      <c r="B41" s="658">
        <v>42130</v>
      </c>
      <c r="C41" s="1102">
        <v>106572</v>
      </c>
      <c r="D41" s="1605">
        <v>7</v>
      </c>
      <c r="E41" s="1106">
        <v>106572</v>
      </c>
      <c r="F41" s="1106"/>
      <c r="G41" s="1106"/>
      <c r="H41" s="1106">
        <v>34960</v>
      </c>
      <c r="I41" s="1103">
        <f t="shared" si="1"/>
        <v>71612</v>
      </c>
      <c r="J41" s="1107">
        <f>I41</f>
        <v>71612</v>
      </c>
      <c r="K41" s="131"/>
    </row>
    <row r="42" spans="1:11" ht="12" customHeight="1" x14ac:dyDescent="0.2">
      <c r="A42" s="1104" t="s">
        <v>2107</v>
      </c>
      <c r="B42" s="658">
        <v>42517</v>
      </c>
      <c r="C42" s="1102">
        <v>81220</v>
      </c>
      <c r="D42" s="1605">
        <v>7</v>
      </c>
      <c r="E42" s="1106"/>
      <c r="F42" s="1106"/>
      <c r="G42" s="1106">
        <v>81220</v>
      </c>
      <c r="H42" s="1106">
        <v>1206</v>
      </c>
      <c r="I42" s="1103">
        <f t="shared" si="1"/>
        <v>80014</v>
      </c>
      <c r="J42" s="1107">
        <f>I42</f>
        <v>80014</v>
      </c>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24058944</v>
      </c>
      <c r="D49" s="1606"/>
      <c r="E49" s="1103">
        <f t="shared" ref="E49:J49" si="2">SUM(E31:E48)</f>
        <v>21850560</v>
      </c>
      <c r="F49" s="1103">
        <f t="shared" si="2"/>
        <v>0</v>
      </c>
      <c r="G49" s="1103">
        <f t="shared" si="2"/>
        <v>81220</v>
      </c>
      <c r="H49" s="1103">
        <f t="shared" si="2"/>
        <v>1329687</v>
      </c>
      <c r="I49" s="1103">
        <f t="shared" si="2"/>
        <v>20602093</v>
      </c>
      <c r="J49" s="1103">
        <f t="shared" si="2"/>
        <v>16673257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4" t="s">
        <v>686</v>
      </c>
      <c r="C52" s="2295"/>
      <c r="D52" s="2295"/>
      <c r="E52" s="124" t="s">
        <v>1010</v>
      </c>
      <c r="F52" s="2296" t="s">
        <v>2110</v>
      </c>
      <c r="G52" s="2297"/>
      <c r="H52" s="118"/>
      <c r="I52" s="118"/>
      <c r="J52" s="121"/>
    </row>
    <row r="53" spans="1:11" ht="11.25" customHeight="1" x14ac:dyDescent="0.2">
      <c r="A53" s="753" t="s">
        <v>1085</v>
      </c>
      <c r="B53" s="125" t="s">
        <v>1126</v>
      </c>
      <c r="C53" s="121"/>
      <c r="D53" s="117"/>
      <c r="E53" s="124" t="s">
        <v>586</v>
      </c>
      <c r="F53" s="2298" t="s">
        <v>2111</v>
      </c>
      <c r="G53" s="2299"/>
      <c r="H53" s="118"/>
      <c r="I53" s="118"/>
      <c r="J53" s="121"/>
    </row>
    <row r="54" spans="1:11" ht="11.25" customHeight="1" x14ac:dyDescent="0.2">
      <c r="A54" s="754"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90" zoomScaleNormal="9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9"/>
      <c r="I1" s="759"/>
      <c r="J1" s="758"/>
    </row>
    <row r="2" spans="1:11" ht="36.75" x14ac:dyDescent="0.2">
      <c r="A2" s="2311" t="s">
        <v>1966</v>
      </c>
      <c r="B2" s="2312"/>
      <c r="C2" s="2312"/>
      <c r="D2" s="2312"/>
      <c r="E2" s="2313"/>
      <c r="F2" s="1886" t="s">
        <v>1076</v>
      </c>
      <c r="G2" s="1887" t="s">
        <v>101</v>
      </c>
      <c r="H2" s="1887" t="s">
        <v>478</v>
      </c>
      <c r="I2" s="1887" t="s">
        <v>1378</v>
      </c>
      <c r="J2" s="1887" t="s">
        <v>1021</v>
      </c>
      <c r="K2" s="1887" t="s">
        <v>145</v>
      </c>
    </row>
    <row r="3" spans="1:11" x14ac:dyDescent="0.2">
      <c r="A3" s="2314" t="s">
        <v>1940</v>
      </c>
      <c r="B3" s="2315"/>
      <c r="C3" s="2315"/>
      <c r="D3" s="2315"/>
      <c r="E3" s="2316"/>
      <c r="F3" s="255"/>
      <c r="G3" s="563"/>
      <c r="H3" s="563"/>
      <c r="I3" s="563"/>
      <c r="J3" s="1216"/>
      <c r="K3" s="1216"/>
    </row>
    <row r="4" spans="1:11" x14ac:dyDescent="0.2">
      <c r="A4" s="2317" t="s">
        <v>433</v>
      </c>
      <c r="B4" s="2318"/>
      <c r="C4" s="2318"/>
      <c r="D4" s="2318"/>
      <c r="E4" s="2295"/>
      <c r="F4" s="550"/>
      <c r="G4" s="571"/>
      <c r="H4" s="570"/>
      <c r="I4" s="571"/>
      <c r="J4" s="1194"/>
      <c r="K4" s="1194"/>
    </row>
    <row r="5" spans="1:11" ht="13.5" customHeight="1" x14ac:dyDescent="0.2">
      <c r="A5" s="2328" t="s">
        <v>1258</v>
      </c>
      <c r="B5" s="2329"/>
      <c r="C5" s="2329"/>
      <c r="D5" s="2329"/>
      <c r="E5" s="2330"/>
      <c r="F5" s="1150" t="s">
        <v>1013</v>
      </c>
      <c r="G5" s="569"/>
      <c r="H5" s="563">
        <v>125827</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22805</v>
      </c>
    </row>
    <row r="10" spans="1:11" ht="12" customHeight="1" x14ac:dyDescent="0.2">
      <c r="A10" s="2331" t="s">
        <v>1904</v>
      </c>
      <c r="B10" s="2308"/>
      <c r="C10" s="2308"/>
      <c r="D10" s="2308"/>
      <c r="E10" s="2332"/>
      <c r="F10" s="1282" t="s">
        <v>1029</v>
      </c>
      <c r="G10" s="568"/>
      <c r="H10" s="1283">
        <v>3839</v>
      </c>
      <c r="I10" s="563"/>
      <c r="J10" s="1216"/>
      <c r="K10" s="1216"/>
    </row>
    <row r="11" spans="1:11" x14ac:dyDescent="0.2">
      <c r="A11" s="2328" t="s">
        <v>167</v>
      </c>
      <c r="B11" s="2329"/>
      <c r="C11" s="2329"/>
      <c r="D11" s="2329"/>
      <c r="E11" s="2330"/>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129666</v>
      </c>
      <c r="I12" s="564">
        <f>SUM(I5:I11)</f>
        <v>0</v>
      </c>
      <c r="J12" s="564">
        <f>SUM(J5:J11)</f>
        <v>0</v>
      </c>
      <c r="K12" s="564">
        <f>SUM(K5:K11)</f>
        <v>22805</v>
      </c>
    </row>
    <row r="13" spans="1:11" ht="12.75" customHeight="1" thickTop="1" x14ac:dyDescent="0.2">
      <c r="A13" s="2319" t="s">
        <v>434</v>
      </c>
      <c r="B13" s="2320"/>
      <c r="C13" s="2320"/>
      <c r="D13" s="2320"/>
      <c r="E13" s="2321"/>
      <c r="F13" s="1151"/>
      <c r="G13" s="565"/>
      <c r="H13" s="566"/>
      <c r="I13" s="567"/>
      <c r="J13" s="567"/>
      <c r="K13" s="567"/>
    </row>
    <row r="14" spans="1:11" x14ac:dyDescent="0.2">
      <c r="A14" s="2336" t="s">
        <v>534</v>
      </c>
      <c r="B14" s="2336"/>
      <c r="C14" s="2336"/>
      <c r="D14" s="2336"/>
      <c r="E14" s="2337"/>
      <c r="F14" s="257" t="s">
        <v>1019</v>
      </c>
      <c r="G14" s="568"/>
      <c r="H14" s="563">
        <v>129666</v>
      </c>
      <c r="I14" s="569"/>
      <c r="J14" s="1184"/>
      <c r="K14" s="1216">
        <v>22805</v>
      </c>
    </row>
    <row r="15" spans="1:11" x14ac:dyDescent="0.2">
      <c r="A15" s="2329" t="s">
        <v>5</v>
      </c>
      <c r="B15" s="2329"/>
      <c r="C15" s="2329"/>
      <c r="D15" s="2329"/>
      <c r="E15" s="2330"/>
      <c r="F15" s="257" t="s">
        <v>1020</v>
      </c>
      <c r="G15" s="569"/>
      <c r="H15" s="563"/>
      <c r="I15" s="563"/>
      <c r="J15" s="1216"/>
      <c r="K15" s="1216"/>
    </row>
    <row r="16" spans="1:11" ht="12.75" customHeight="1" x14ac:dyDescent="0.2">
      <c r="A16" s="2329" t="s">
        <v>338</v>
      </c>
      <c r="B16" s="2329"/>
      <c r="C16" s="2329"/>
      <c r="D16" s="2329"/>
      <c r="E16" s="2330"/>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2" t="s">
        <v>432</v>
      </c>
      <c r="B18" s="2323"/>
      <c r="C18" s="2323"/>
      <c r="D18" s="2323"/>
      <c r="E18" s="2324"/>
      <c r="F18" s="257" t="s">
        <v>1106</v>
      </c>
      <c r="G18" s="568"/>
      <c r="H18" s="568"/>
      <c r="I18" s="568"/>
      <c r="J18" s="1216"/>
      <c r="K18" s="1202"/>
    </row>
    <row r="19" spans="1:11" ht="23.25" customHeight="1" x14ac:dyDescent="0.2">
      <c r="A19" s="2329" t="s">
        <v>489</v>
      </c>
      <c r="B19" s="2339"/>
      <c r="C19" s="2339"/>
      <c r="D19" s="2339"/>
      <c r="E19" s="2330"/>
      <c r="F19" s="257" t="s">
        <v>1107</v>
      </c>
      <c r="G19" s="568"/>
      <c r="H19" s="568"/>
      <c r="I19" s="568"/>
      <c r="J19" s="1216"/>
      <c r="K19" s="1202"/>
    </row>
    <row r="20" spans="1:11" ht="12.75" customHeight="1" x14ac:dyDescent="0.2">
      <c r="A20" s="2340" t="s">
        <v>1903</v>
      </c>
      <c r="B20" s="2341"/>
      <c r="C20" s="2341"/>
      <c r="D20" s="2341"/>
      <c r="E20" s="234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1905</v>
      </c>
      <c r="B22" s="2308"/>
      <c r="C22" s="2308"/>
      <c r="D22" s="2308"/>
      <c r="E22" s="233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129666</v>
      </c>
      <c r="I23" s="564">
        <f>SUM(I14:I16,I21,I22)</f>
        <v>0</v>
      </c>
      <c r="J23" s="564">
        <f>SUM(J14:J16,J21,J22)</f>
        <v>0</v>
      </c>
      <c r="K23" s="564">
        <f>SUM(K14:K16,K21,K22)</f>
        <v>22805</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3"/>
      <c r="I31" s="2334"/>
      <c r="J31" s="2334"/>
      <c r="K31" s="2334"/>
    </row>
    <row r="32" spans="1:11" x14ac:dyDescent="0.2">
      <c r="A32" s="59"/>
      <c r="B32" s="9"/>
      <c r="C32" s="9"/>
      <c r="D32" s="9"/>
      <c r="E32" s="552"/>
      <c r="F32" s="1157" t="s">
        <v>638</v>
      </c>
      <c r="G32" s="572"/>
      <c r="H32" s="2335"/>
      <c r="I32" s="2334"/>
      <c r="J32" s="2334"/>
      <c r="K32" s="2334"/>
    </row>
    <row r="33" spans="1:11" ht="9.75" customHeight="1" x14ac:dyDescent="0.2">
      <c r="A33" s="1788" t="s">
        <v>1902</v>
      </c>
      <c r="B33" s="113"/>
      <c r="C33" s="113"/>
      <c r="D33" s="113"/>
      <c r="E33" s="113"/>
      <c r="F33" s="113"/>
      <c r="G33" s="573"/>
      <c r="H33" s="2335"/>
      <c r="I33" s="2334"/>
      <c r="J33" s="2334"/>
      <c r="K33" s="2334"/>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09"/>
      <c r="C41" s="2309"/>
      <c r="D41" s="2309"/>
      <c r="E41" s="2309"/>
      <c r="F41" s="2310"/>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5" sqref="E2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3"/>
      <c r="K1" s="2344"/>
      <c r="L1" s="2344"/>
    </row>
    <row r="2" spans="1:14" ht="48" customHeight="1" x14ac:dyDescent="0.2">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406856</v>
      </c>
      <c r="D5" s="642">
        <v>14192</v>
      </c>
      <c r="E5" s="642"/>
      <c r="F5" s="1067">
        <f>(C5+D5)-E5</f>
        <v>421048</v>
      </c>
      <c r="G5" s="638"/>
      <c r="H5" s="644"/>
      <c r="I5" s="644"/>
      <c r="J5" s="644"/>
      <c r="K5" s="649"/>
      <c r="L5" s="1066">
        <f>F5-K5</f>
        <v>421048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31366830</v>
      </c>
      <c r="D8" s="643">
        <v>283506</v>
      </c>
      <c r="E8" s="643"/>
      <c r="F8" s="1067">
        <f>(C8+D8)-E8</f>
        <v>31650336</v>
      </c>
      <c r="G8" s="639">
        <v>50</v>
      </c>
      <c r="H8" s="575">
        <v>9071969</v>
      </c>
      <c r="I8" s="575">
        <v>632432</v>
      </c>
      <c r="J8" s="575"/>
      <c r="K8" s="1066">
        <f>(H8+I8)-J8</f>
        <v>9704401</v>
      </c>
      <c r="L8" s="1066">
        <f>F8-K8</f>
        <v>21945935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505248</v>
      </c>
      <c r="D10" s="1068"/>
      <c r="E10" s="1068"/>
      <c r="F10" s="1069">
        <f>(C10+D10)-E10</f>
        <v>505248</v>
      </c>
      <c r="G10" s="639">
        <v>20</v>
      </c>
      <c r="H10" s="1070">
        <v>127594</v>
      </c>
      <c r="I10" s="1070">
        <v>25262</v>
      </c>
      <c r="J10" s="1070"/>
      <c r="K10" s="1066">
        <f>(H10+I10)-J10</f>
        <v>152856</v>
      </c>
      <c r="L10" s="1066">
        <f>F10-K10</f>
        <v>352392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1323895</v>
      </c>
      <c r="D12" s="643">
        <v>94915</v>
      </c>
      <c r="E12" s="643">
        <v>452850</v>
      </c>
      <c r="F12" s="1067">
        <f>(C12+D12)-E12</f>
        <v>965960</v>
      </c>
      <c r="G12" s="639">
        <v>10</v>
      </c>
      <c r="H12" s="575">
        <v>1022442</v>
      </c>
      <c r="I12" s="575">
        <v>101761</v>
      </c>
      <c r="J12" s="575">
        <v>386466</v>
      </c>
      <c r="K12" s="1066">
        <f>(H12+I12)-J12</f>
        <v>737737</v>
      </c>
      <c r="L12" s="1066">
        <f>F12-K12</f>
        <v>228223</v>
      </c>
    </row>
    <row r="13" spans="1:14" ht="14.25" thickTop="1" thickBot="1" x14ac:dyDescent="0.25">
      <c r="A13" s="654" t="s">
        <v>1335</v>
      </c>
      <c r="B13" s="285">
        <v>252</v>
      </c>
      <c r="C13" s="643">
        <v>1631359</v>
      </c>
      <c r="D13" s="643">
        <v>156346</v>
      </c>
      <c r="E13" s="643"/>
      <c r="F13" s="1067">
        <f>(C13+D13)-E13</f>
        <v>1787705</v>
      </c>
      <c r="G13" s="639">
        <v>5</v>
      </c>
      <c r="H13" s="575">
        <v>1486280</v>
      </c>
      <c r="I13" s="575">
        <v>32262</v>
      </c>
      <c r="J13" s="575"/>
      <c r="K13" s="1066">
        <f>(H13+I13)-J13</f>
        <v>1518542</v>
      </c>
      <c r="L13" s="1066">
        <f>F13-K13</f>
        <v>269163</v>
      </c>
    </row>
    <row r="14" spans="1:14" ht="14.25" thickTop="1" thickBot="1" x14ac:dyDescent="0.25">
      <c r="A14" s="654" t="s">
        <v>1336</v>
      </c>
      <c r="B14" s="285">
        <v>253</v>
      </c>
      <c r="C14" s="575">
        <v>148145</v>
      </c>
      <c r="D14" s="575">
        <v>9746</v>
      </c>
      <c r="E14" s="575">
        <v>6901</v>
      </c>
      <c r="F14" s="1067">
        <f>(C14+D14)-E14</f>
        <v>150990</v>
      </c>
      <c r="G14" s="639">
        <v>3</v>
      </c>
      <c r="H14" s="575">
        <v>142192</v>
      </c>
      <c r="I14" s="575">
        <v>7187</v>
      </c>
      <c r="J14" s="575">
        <v>6901</v>
      </c>
      <c r="K14" s="1066">
        <f>(H14+I14)-J14</f>
        <v>142478</v>
      </c>
      <c r="L14" s="1066">
        <f>F14-K14</f>
        <v>8512</v>
      </c>
    </row>
    <row r="15" spans="1:14" ht="15" customHeight="1" thickTop="1" thickBot="1" x14ac:dyDescent="0.25">
      <c r="A15" s="650" t="s">
        <v>624</v>
      </c>
      <c r="B15" s="636">
        <v>260</v>
      </c>
      <c r="C15" s="643">
        <v>256534</v>
      </c>
      <c r="D15" s="643"/>
      <c r="E15" s="643">
        <v>256534</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35638867</v>
      </c>
      <c r="D16" s="645">
        <f>SUM(D3,D5:D6,D8:D10,D12:D15)</f>
        <v>558705</v>
      </c>
      <c r="E16" s="645">
        <f>SUM(E3,E5:E6,E8:E10,E12:E15)</f>
        <v>716285</v>
      </c>
      <c r="F16" s="645">
        <f>SUM(F3,F5:F6,F8:F10,F12:F15)</f>
        <v>35481287</v>
      </c>
      <c r="G16" s="639"/>
      <c r="H16" s="645">
        <f>SUM(H3,H6,H8:H10,H12:H14,)</f>
        <v>11850477</v>
      </c>
      <c r="I16" s="645">
        <f>SUM(I3,I6,I8:I10,I12:I14,)</f>
        <v>798904</v>
      </c>
      <c r="J16" s="645">
        <f>SUM(J3,J6,J8:J10,J12:J14,)</f>
        <v>393367</v>
      </c>
      <c r="K16" s="1067">
        <f>(H16+I16)-J16</f>
        <v>12256014</v>
      </c>
      <c r="L16" s="1067">
        <f>F16-K16</f>
        <v>23225273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46971</v>
      </c>
      <c r="G17" s="638">
        <v>10</v>
      </c>
      <c r="H17" s="1077"/>
      <c r="I17" s="1066">
        <f>F17/G17</f>
        <v>4697.1000000000004</v>
      </c>
      <c r="J17" s="1077"/>
      <c r="K17" s="1078"/>
      <c r="L17" s="1078"/>
    </row>
    <row r="18" spans="1:12" ht="14.25" thickTop="1" thickBot="1" x14ac:dyDescent="0.25">
      <c r="A18" s="875" t="s">
        <v>793</v>
      </c>
      <c r="B18" s="876"/>
      <c r="C18" s="1079"/>
      <c r="D18" s="1079"/>
      <c r="E18" s="1079"/>
      <c r="F18" s="1080"/>
      <c r="G18" s="874"/>
      <c r="H18" s="646"/>
      <c r="I18" s="1067">
        <f>SUM(I16,I17)</f>
        <v>803601.1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D186" sqref="D18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1972</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11157447</v>
      </c>
      <c r="G8" s="357"/>
    </row>
    <row r="9" spans="1:7" ht="12" customHeight="1" x14ac:dyDescent="0.2">
      <c r="A9" s="359" t="s">
        <v>538</v>
      </c>
      <c r="B9" s="944" t="s">
        <v>1868</v>
      </c>
      <c r="C9" s="358"/>
      <c r="D9" s="359" t="s">
        <v>590</v>
      </c>
      <c r="E9" s="579"/>
      <c r="F9" s="946">
        <f>'Expenditures 15-22'!K150</f>
        <v>1258163</v>
      </c>
      <c r="G9" s="947"/>
    </row>
    <row r="10" spans="1:7" ht="12" customHeight="1" x14ac:dyDescent="0.2">
      <c r="A10" s="359" t="s">
        <v>588</v>
      </c>
      <c r="B10" s="944" t="s">
        <v>1869</v>
      </c>
      <c r="C10" s="358"/>
      <c r="D10" s="359" t="s">
        <v>590</v>
      </c>
      <c r="E10" s="579"/>
      <c r="F10" s="946">
        <f>'Expenditures 15-22'!K168</f>
        <v>2201022</v>
      </c>
      <c r="G10" s="947"/>
    </row>
    <row r="11" spans="1:7" ht="12" customHeight="1" x14ac:dyDescent="0.2">
      <c r="A11" s="359" t="s">
        <v>539</v>
      </c>
      <c r="B11" s="944" t="s">
        <v>1870</v>
      </c>
      <c r="C11" s="358"/>
      <c r="D11" s="359" t="s">
        <v>590</v>
      </c>
      <c r="E11" s="579"/>
      <c r="F11" s="946">
        <f>'Expenditures 15-22'!K204</f>
        <v>1011500</v>
      </c>
      <c r="G11" s="947"/>
    </row>
    <row r="12" spans="1:7" ht="12" customHeight="1" x14ac:dyDescent="0.2">
      <c r="A12" s="359" t="s">
        <v>540</v>
      </c>
      <c r="B12" s="944" t="s">
        <v>1871</v>
      </c>
      <c r="C12" s="358"/>
      <c r="D12" s="359" t="s">
        <v>590</v>
      </c>
      <c r="E12" s="579"/>
      <c r="F12" s="946">
        <f>'Expenditures 15-22'!K288</f>
        <v>580663</v>
      </c>
      <c r="G12" s="947"/>
    </row>
    <row r="13" spans="1:7" ht="12" customHeight="1" x14ac:dyDescent="0.2">
      <c r="A13" s="359" t="s">
        <v>113</v>
      </c>
      <c r="B13" s="944" t="s">
        <v>1872</v>
      </c>
      <c r="C13" s="358"/>
      <c r="D13" s="359" t="s">
        <v>590</v>
      </c>
      <c r="E13" s="579"/>
      <c r="F13" s="946">
        <f>'Expenditures 15-22'!K331</f>
        <v>740306</v>
      </c>
      <c r="G13" s="948"/>
    </row>
    <row r="14" spans="1:7" ht="12" customHeight="1" thickBot="1" x14ac:dyDescent="0.25">
      <c r="A14" s="949"/>
      <c r="B14" s="580"/>
      <c r="C14" s="581"/>
      <c r="D14" s="1004" t="s">
        <v>590</v>
      </c>
      <c r="E14" s="592" t="s">
        <v>1133</v>
      </c>
      <c r="F14" s="950">
        <f>SUM(F8:F13)</f>
        <v>16949101</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167660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2803</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293709</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63530</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331460</v>
      </c>
      <c r="G53" s="357"/>
    </row>
    <row r="54" spans="1:7" ht="12" customHeight="1" x14ac:dyDescent="0.2">
      <c r="A54" s="359" t="s">
        <v>537</v>
      </c>
      <c r="B54" s="359" t="s">
        <v>1880</v>
      </c>
      <c r="C54" s="965" t="s">
        <v>1159</v>
      </c>
      <c r="D54" s="961" t="s">
        <v>1301</v>
      </c>
      <c r="E54" s="579"/>
      <c r="F54" s="1108">
        <f>'Expenditures 15-22'!G114</f>
        <v>8275</v>
      </c>
      <c r="G54" s="357"/>
    </row>
    <row r="55" spans="1:7" ht="12" customHeight="1" x14ac:dyDescent="0.2">
      <c r="A55" s="359" t="s">
        <v>537</v>
      </c>
      <c r="B55" s="359" t="s">
        <v>1881</v>
      </c>
      <c r="C55" s="965" t="s">
        <v>1159</v>
      </c>
      <c r="D55" s="961" t="s">
        <v>330</v>
      </c>
      <c r="E55" s="579"/>
      <c r="F55" s="1108">
        <f>'Expenditures 15-22'!I114</f>
        <v>17076</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41164</v>
      </c>
      <c r="G58" s="357"/>
    </row>
    <row r="59" spans="1:7" ht="12" customHeight="1" x14ac:dyDescent="0.2">
      <c r="A59" s="971" t="s">
        <v>538</v>
      </c>
      <c r="B59" s="68" t="s">
        <v>1885</v>
      </c>
      <c r="C59" s="1051" t="s">
        <v>1159</v>
      </c>
      <c r="D59" s="68" t="s">
        <v>330</v>
      </c>
      <c r="F59" s="1111">
        <f>'Expenditures 15-22'!I150</f>
        <v>24189</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1329687</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946</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166092</v>
      </c>
      <c r="G65" s="357"/>
    </row>
    <row r="66" spans="1:8" ht="12" customHeight="1" x14ac:dyDescent="0.2">
      <c r="A66" s="359" t="s">
        <v>539</v>
      </c>
      <c r="B66" s="359" t="s">
        <v>1892</v>
      </c>
      <c r="C66" s="962" t="s">
        <v>1159</v>
      </c>
      <c r="D66" s="961" t="s">
        <v>330</v>
      </c>
      <c r="E66" s="579"/>
      <c r="F66" s="1108">
        <f>'Expenditures 15-22'!I204</f>
        <v>5706</v>
      </c>
      <c r="G66" s="357"/>
    </row>
    <row r="67" spans="1:8" ht="12" customHeight="1" x14ac:dyDescent="0.2">
      <c r="A67" s="359" t="s">
        <v>540</v>
      </c>
      <c r="B67" s="359" t="s">
        <v>1893</v>
      </c>
      <c r="C67" s="962" t="str">
        <f>'Expenditures 15-22'!B210</f>
        <v>1125</v>
      </c>
      <c r="D67" s="1052" t="str">
        <f>'Expenditures 15-22'!A210</f>
        <v>Pre-K Programs</v>
      </c>
      <c r="E67" s="579"/>
      <c r="F67" s="1108">
        <f>'Expenditures 15-22'!K210</f>
        <v>3716</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40</v>
      </c>
      <c r="G71" s="357"/>
    </row>
    <row r="72" spans="1:8" ht="12" customHeight="1" x14ac:dyDescent="0.2">
      <c r="A72" s="359" t="s">
        <v>540</v>
      </c>
      <c r="B72" s="359" t="s">
        <v>1897</v>
      </c>
      <c r="C72" s="962">
        <f>'Expenditures 15-22'!B274</f>
        <v>3000</v>
      </c>
      <c r="D72" s="952" t="s">
        <v>527</v>
      </c>
      <c r="E72" s="579"/>
      <c r="F72" s="1108">
        <f>'Expenditures 15-22'!K274</f>
        <v>6786</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2462839</v>
      </c>
      <c r="G75" s="357"/>
    </row>
    <row r="76" spans="1:8" s="971" customFormat="1" ht="12" customHeight="1" thickTop="1" thickBot="1" x14ac:dyDescent="0.25">
      <c r="A76" s="585"/>
      <c r="B76" s="583"/>
      <c r="C76" s="584"/>
      <c r="D76" s="970" t="s">
        <v>1854</v>
      </c>
      <c r="E76" s="595"/>
      <c r="F76" s="1114">
        <f>(F14-F75)</f>
        <v>14486262</v>
      </c>
      <c r="G76" s="359"/>
    </row>
    <row r="77" spans="1:8" s="971" customFormat="1" ht="12" customHeight="1" thickTop="1" x14ac:dyDescent="0.2">
      <c r="A77" s="586"/>
      <c r="B77" s="583"/>
      <c r="C77" s="584"/>
      <c r="D77" s="970" t="s">
        <v>1942</v>
      </c>
      <c r="E77" s="595"/>
      <c r="F77" s="1622">
        <v>1560</v>
      </c>
      <c r="G77" s="360"/>
      <c r="H77" s="359"/>
    </row>
    <row r="78" spans="1:8" s="971" customFormat="1" ht="12" customHeight="1" thickBot="1" x14ac:dyDescent="0.25">
      <c r="A78" s="587"/>
      <c r="B78" s="583"/>
      <c r="C78" s="584"/>
      <c r="D78" s="970" t="s">
        <v>1922</v>
      </c>
      <c r="E78" s="595" t="s">
        <v>1133</v>
      </c>
      <c r="F78" s="1115">
        <f>IF(F77&gt;0,F76/F77," Complete Line 77")</f>
        <v>9286.0653846153855</v>
      </c>
      <c r="G78" s="359"/>
    </row>
    <row r="79" spans="1:8" s="971" customFormat="1" ht="12" thickTop="1" x14ac:dyDescent="0.2">
      <c r="A79" s="384"/>
      <c r="B79" s="359"/>
      <c r="C79" s="358"/>
      <c r="D79" s="582"/>
      <c r="E79" s="579"/>
      <c r="F79" s="972"/>
      <c r="G79" s="359"/>
    </row>
    <row r="80" spans="1:8" s="971" customFormat="1" ht="12" thickBot="1" x14ac:dyDescent="0.25">
      <c r="A80" s="2345" t="s">
        <v>1316</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13553</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299120</v>
      </c>
      <c r="G93" s="979"/>
    </row>
    <row r="94" spans="1:7" ht="12" customHeight="1" x14ac:dyDescent="0.2">
      <c r="A94" s="980" t="s">
        <v>147</v>
      </c>
      <c r="B94" s="980" t="s">
        <v>183</v>
      </c>
      <c r="C94" s="977">
        <v>1700</v>
      </c>
      <c r="D94" s="986" t="str">
        <f>'Revenues 9-14'!A82</f>
        <v>Total District/School Activity Income</v>
      </c>
      <c r="E94" s="385"/>
      <c r="F94" s="1073">
        <f>SUM('Revenues 9-14'!C82,'Revenues 9-14'!D82)</f>
        <v>115853</v>
      </c>
      <c r="G94" s="979"/>
    </row>
    <row r="95" spans="1:7" ht="12" customHeight="1" x14ac:dyDescent="0.2">
      <c r="A95" s="980" t="s">
        <v>537</v>
      </c>
      <c r="B95" s="980" t="s">
        <v>184</v>
      </c>
      <c r="C95" s="977">
        <f>'Revenues 9-14'!B84</f>
        <v>1811</v>
      </c>
      <c r="D95" s="978" t="str">
        <f>'Revenues 9-14'!A84</f>
        <v>Rentals - Regular Textbooks</v>
      </c>
      <c r="E95" s="385"/>
      <c r="F95" s="1073">
        <f>'Revenues 9-14'!C84</f>
        <v>62608</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31198</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478219</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3511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22805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359495</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921</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390056</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371607</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4311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233835</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70966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30423</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26556</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2515037</v>
      </c>
    </row>
    <row r="176" spans="1:7" ht="12" customHeight="1" x14ac:dyDescent="0.2">
      <c r="A176" s="588"/>
      <c r="B176" s="589"/>
      <c r="C176" s="590"/>
      <c r="D176" s="1002" t="s">
        <v>1919</v>
      </c>
      <c r="E176" s="1056"/>
      <c r="F176" s="1118">
        <f>'PCTC-OEPP 28-29'!F76-F175</f>
        <v>11971225</v>
      </c>
    </row>
    <row r="177" spans="1:7" ht="12" customHeight="1" x14ac:dyDescent="0.2">
      <c r="A177" s="588"/>
      <c r="B177" s="589"/>
      <c r="C177" s="590"/>
      <c r="D177" s="1002" t="s">
        <v>797</v>
      </c>
      <c r="E177" s="1056"/>
      <c r="F177" s="1118">
        <f>'Cap Outlay Deprec 27'!I18</f>
        <v>803601.1</v>
      </c>
    </row>
    <row r="178" spans="1:7" ht="12" customHeight="1" x14ac:dyDescent="0.2">
      <c r="A178" s="588"/>
      <c r="B178" s="589"/>
      <c r="C178" s="590"/>
      <c r="D178" s="1002" t="s">
        <v>1921</v>
      </c>
      <c r="E178" s="1056"/>
      <c r="F178" s="1118">
        <f>F176+F177</f>
        <v>12774826.1</v>
      </c>
    </row>
    <row r="179" spans="1:7" ht="12" customHeight="1" x14ac:dyDescent="0.2">
      <c r="A179" s="588"/>
      <c r="B179" s="591"/>
      <c r="C179" s="590"/>
      <c r="D179" s="1002" t="s">
        <v>1973</v>
      </c>
      <c r="E179" s="1056"/>
      <c r="F179" s="1119">
        <f>'PCTC-OEPP 28-29'!F77</f>
        <v>1560</v>
      </c>
      <c r="G179" s="69"/>
    </row>
    <row r="180" spans="1:7" ht="12" customHeight="1" thickBot="1" x14ac:dyDescent="0.25">
      <c r="A180" s="588"/>
      <c r="B180" s="591"/>
      <c r="C180" s="590"/>
      <c r="D180" s="1002" t="s">
        <v>2063</v>
      </c>
      <c r="E180" s="1056" t="s">
        <v>2064</v>
      </c>
      <c r="F180" s="1120">
        <f>F178/F179</f>
        <v>8188.9910897435893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7" sqref="E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340054</v>
      </c>
      <c r="F10" s="865"/>
      <c r="G10" s="1121"/>
      <c r="H10" s="216"/>
      <c r="I10" s="216"/>
    </row>
    <row r="11" spans="1:9" s="2" customFormat="1" ht="22.5" customHeight="1" x14ac:dyDescent="0.2">
      <c r="A11" s="2361" t="s">
        <v>2053</v>
      </c>
      <c r="B11" s="2362"/>
      <c r="C11" s="2362"/>
      <c r="D11" s="2301"/>
      <c r="E11" s="863">
        <v>22791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7658210</v>
      </c>
      <c r="F19" s="771"/>
      <c r="G19" s="773">
        <f>'Expenditures 15-22'!K33-SUM('Expenditures 15-22'!G33,'Expenditures 15-22'!I33)+'Expenditures 15-22'!D223</f>
        <v>7658210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645258</v>
      </c>
      <c r="F21" s="771"/>
      <c r="G21" s="773">
        <f>'Expenditures 15-22'!K42-SUM('Expenditures 15-22'!G42,'Expenditures 15-22'!I42)+'Expenditures 15-22'!K120-SUM('Expenditures 15-22'!G120,'Expenditures 15-22'!I120)+'Expenditures 15-22'!K174-SUM('Expenditures 15-22'!G174,'Expenditures 15-22'!I174)+'Expenditures 15-22'!D232</f>
        <v>645258</v>
      </c>
      <c r="H21" s="286"/>
      <c r="I21" s="216"/>
    </row>
    <row r="22" spans="1:9" s="2" customFormat="1" ht="12" customHeight="1" x14ac:dyDescent="0.2">
      <c r="A22" s="770" t="s">
        <v>662</v>
      </c>
      <c r="B22" s="766"/>
      <c r="C22" s="765">
        <v>2200</v>
      </c>
      <c r="D22" s="771"/>
      <c r="E22" s="772">
        <f>'Expenditures 15-22'!K47-SUM('Expenditures 15-22'!G47,'Expenditures 15-22'!I47)+'Expenditures 15-22'!D237</f>
        <v>379696</v>
      </c>
      <c r="F22" s="771"/>
      <c r="G22" s="773">
        <f>'Expenditures 15-22'!K47-SUM('Expenditures 15-22'!G47,'Expenditures 15-22'!I47)+'Expenditures 15-22'!D237</f>
        <v>379696</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1159532</v>
      </c>
      <c r="F23" s="771"/>
      <c r="G23" s="772">
        <f>'Expenditures 15-22'!K53-SUM('Expenditures 15-22'!G53,'Expenditures 15-22'!I53)+'Expenditures 15-22'!D251+'Expenditures 15-22'!K323-SUM('Expenditures 15-22'!G323,'Expenditures 15-22'!I323)</f>
        <v>1159532</v>
      </c>
      <c r="H23" s="286"/>
      <c r="I23" s="216"/>
    </row>
    <row r="24" spans="1:9" s="2" customFormat="1" ht="12" customHeight="1" x14ac:dyDescent="0.2">
      <c r="A24" s="770" t="s">
        <v>664</v>
      </c>
      <c r="B24" s="766"/>
      <c r="C24" s="765">
        <v>2400</v>
      </c>
      <c r="D24" s="771"/>
      <c r="E24" s="772">
        <f>'Expenditures 15-22'!K57-SUM('Expenditures 15-22'!G57,'Expenditures 15-22'!I57)+'Expenditures 15-22'!D255</f>
        <v>893192</v>
      </c>
      <c r="F24" s="771"/>
      <c r="G24" s="773">
        <f>'Expenditures 15-22'!K57-SUM('Expenditures 15-22'!G57,'Expenditures 15-22'!I57)+'Expenditures 15-22'!D255</f>
        <v>893192</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15466</v>
      </c>
      <c r="F26" s="772">
        <f>'Expenditures 15-22'!K59-SUM('Expenditures 15-22'!G59,'Expenditures 15-22'!I59)+'Expenditures 15-22'!D257-E7</f>
        <v>0</v>
      </c>
      <c r="G26" s="773">
        <f>'Expenditures 15-22'!K122-SUM('Expenditures 15-22'!G122,'Expenditures 15-22'!I122)+E7</f>
        <v>15466</v>
      </c>
      <c r="H26" s="286"/>
      <c r="I26" s="216"/>
    </row>
    <row r="27" spans="1:9" s="2" customFormat="1" ht="12" customHeight="1" x14ac:dyDescent="0.2">
      <c r="A27" s="770" t="s">
        <v>542</v>
      </c>
      <c r="B27" s="768"/>
      <c r="C27" s="765">
        <v>2520</v>
      </c>
      <c r="D27" s="772">
        <f>'Expenditures 15-22'!K60-SUM('Expenditures 15-22'!G60,'Expenditures 15-22'!I60)+'Expenditures 15-22'!D258-E8</f>
        <v>212270</v>
      </c>
      <c r="E27" s="772">
        <f>E8</f>
        <v>0</v>
      </c>
      <c r="F27" s="772">
        <f>'Expenditures 15-22'!K60-SUM('Expenditures 15-22'!G60,'Expenditures 15-22'!I60)+'Expenditures 15-22'!D258-E8</f>
        <v>212270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1284294</v>
      </c>
      <c r="F28" s="775">
        <f>'Expenditures 15-22'!K61-SUM('Expenditures 15-22'!G61,'Expenditures 15-22'!I61)+'Expenditures 15-22'!K124-SUM('Expenditures 15-22'!G124,'Expenditures 15-22'!I124)+'Expenditures 15-22'!D260-E9</f>
        <v>1284294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957457</v>
      </c>
      <c r="F29" s="771"/>
      <c r="G29" s="773">
        <f>'Expenditures 15-22'!K62-SUM('Expenditures 15-22'!G62,'Expenditures 15-22'!I62)+'Expenditures 15-22'!K125-SUM('Expenditures 15-22'!G125,'Expenditures 15-22'!I125)+'Expenditures 15-22'!K176-SUM('Expenditures 15-22'!G176,'Expenditures 15-22'!I176)+'Expenditures 15-22'!D261</f>
        <v>957457</v>
      </c>
      <c r="H29" s="394"/>
    </row>
    <row r="30" spans="1:9" ht="12" customHeight="1" x14ac:dyDescent="0.2">
      <c r="A30" s="770" t="s">
        <v>107</v>
      </c>
      <c r="B30" s="768"/>
      <c r="C30" s="765">
        <v>2560</v>
      </c>
      <c r="D30" s="771"/>
      <c r="E30" s="772">
        <f>'Expenditures 15-22'!K63-SUM('Expenditures 15-22'!G63,'Expenditures 15-22'!I63)+'Expenditures 15-22'!D262-E10</f>
        <v>443179</v>
      </c>
      <c r="F30" s="771"/>
      <c r="G30" s="772">
        <f>'Expenditures 15-22'!K63-SUM('Expenditures 15-22'!G63,'Expenditures 15-22'!I63)+'Expenditures 15-22'!D262-E10</f>
        <v>443179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2610</v>
      </c>
      <c r="E36" s="772">
        <f>E13</f>
        <v>0</v>
      </c>
      <c r="F36" s="772">
        <f>'Expenditures 15-22'!K70-SUM('Expenditures 15-22'!G70,'Expenditures 15-22'!I70)+'Expenditures 15-22'!D269-E13</f>
        <v>2610</v>
      </c>
      <c r="G36" s="772">
        <f>E13</f>
        <v>0</v>
      </c>
    </row>
    <row r="37" spans="1:7" ht="12" customHeight="1" x14ac:dyDescent="0.2">
      <c r="A37" s="770" t="s">
        <v>472</v>
      </c>
      <c r="B37" s="768"/>
      <c r="C37" s="765">
        <v>2660</v>
      </c>
      <c r="D37" s="772">
        <f>'Expenditures 15-22'!K71-SUM('Expenditures 15-22'!G71,'Expenditures 15-22'!I71)+'Expenditures 15-22'!D270-E14</f>
        <v>91637</v>
      </c>
      <c r="E37" s="772">
        <f>E14</f>
        <v>0</v>
      </c>
      <c r="F37" s="772">
        <f>'Expenditures 15-22'!K71-SUM('Expenditures 15-22'!G71,'Expenditures 15-22'!I71)+'Expenditures 15-22'!D270-E14</f>
        <v>91637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70316</v>
      </c>
      <c r="F39" s="771"/>
      <c r="G39" s="772">
        <f>'Expenditures 15-22'!K75-SUM('Expenditures 15-22'!G75,'Expenditures 15-22'!I75)+'Expenditures 15-22'!K130-SUM('Expenditures 15-22'!G130,'Expenditures 15-22'!I130)+'Expenditures 15-22'!K179-SUM('Expenditures 15-22'!G179,'Expenditures 15-22'!I179)+'Expenditures 15-22'!D274</f>
        <v>70316</v>
      </c>
    </row>
    <row r="40" spans="1:7" ht="12" customHeight="1" x14ac:dyDescent="0.2">
      <c r="A40" s="787" t="s">
        <v>163</v>
      </c>
      <c r="B40" s="788"/>
      <c r="C40" s="789"/>
      <c r="D40" s="775">
        <f>SUM(D19:D39)</f>
        <v>306517</v>
      </c>
      <c r="E40" s="775">
        <f>SUM(E19:E39)</f>
        <v>13506600</v>
      </c>
      <c r="F40" s="775">
        <f>SUM(F19:F39)</f>
        <v>1590811</v>
      </c>
      <c r="G40" s="775">
        <f>SUM(G19:G39)</f>
        <v>12222306</v>
      </c>
    </row>
    <row r="41" spans="1:7" x14ac:dyDescent="0.2">
      <c r="A41" s="286"/>
      <c r="B41" s="216"/>
      <c r="C41" s="287"/>
      <c r="D41" s="2359" t="s">
        <v>614</v>
      </c>
      <c r="E41" s="2360"/>
      <c r="F41" s="779" t="s">
        <v>615</v>
      </c>
      <c r="G41" s="786"/>
    </row>
    <row r="42" spans="1:7" ht="12" customHeight="1" x14ac:dyDescent="0.2">
      <c r="A42" s="286"/>
      <c r="B42" s="216"/>
      <c r="C42" s="287"/>
      <c r="D42" s="780" t="s">
        <v>561</v>
      </c>
      <c r="E42" s="776">
        <f>D40</f>
        <v>306517</v>
      </c>
      <c r="F42" s="780" t="s">
        <v>563</v>
      </c>
      <c r="G42" s="776">
        <f>F40</f>
        <v>1590811</v>
      </c>
    </row>
    <row r="43" spans="1:7" ht="12" customHeight="1" x14ac:dyDescent="0.2">
      <c r="A43" s="286"/>
      <c r="B43" s="216"/>
      <c r="C43" s="287"/>
      <c r="D43" s="780" t="s">
        <v>562</v>
      </c>
      <c r="E43" s="776">
        <f>E40</f>
        <v>13506600</v>
      </c>
      <c r="F43" s="780" t="s">
        <v>562</v>
      </c>
      <c r="G43" s="776">
        <f>G40</f>
        <v>12222306</v>
      </c>
    </row>
    <row r="44" spans="1:7" ht="12" customHeight="1" x14ac:dyDescent="0.2">
      <c r="A44" s="286"/>
      <c r="B44" s="216"/>
      <c r="C44" s="216"/>
      <c r="D44" s="790" t="s">
        <v>1186</v>
      </c>
      <c r="E44" s="791">
        <f>(E42/E43)</f>
        <v>2.2693868182962405E-2</v>
      </c>
      <c r="F44" s="790" t="s">
        <v>1186</v>
      </c>
      <c r="G44" s="791">
        <f>(G42/G43)</f>
        <v>0.13015637147359918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6" t="s">
        <v>2065</v>
      </c>
      <c r="B5" s="2367"/>
      <c r="C5" s="2367"/>
      <c r="D5" s="2367"/>
      <c r="E5" s="2367"/>
    </row>
    <row r="6" spans="1:7" ht="12" customHeight="1" x14ac:dyDescent="0.25">
      <c r="A6" s="1992"/>
      <c r="B6" s="2368" t="str">
        <f>COVER!A17</f>
        <v>Robinson CUSD 2</v>
      </c>
      <c r="C6" s="2368"/>
      <c r="D6" s="2368"/>
      <c r="E6" s="1993"/>
    </row>
    <row r="7" spans="1:7" ht="11.25" customHeight="1" x14ac:dyDescent="0.25">
      <c r="A7" s="1992"/>
      <c r="B7" s="2369">
        <f>COVER!A13</f>
        <v>12017002026</v>
      </c>
      <c r="C7" s="2369"/>
      <c r="D7" s="2369"/>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t="s">
        <v>2089</v>
      </c>
      <c r="C24" s="2004" t="s">
        <v>2089</v>
      </c>
      <c r="D24" s="2007" t="s">
        <v>2089</v>
      </c>
      <c r="E24" s="2006" t="s">
        <v>2112</v>
      </c>
    </row>
    <row r="25" spans="1:11" ht="12" customHeight="1" x14ac:dyDescent="0.2">
      <c r="A25" s="2003" t="s">
        <v>2043</v>
      </c>
      <c r="B25" s="2004"/>
      <c r="C25" s="2004"/>
      <c r="D25" s="2007"/>
      <c r="E25" s="2006"/>
    </row>
    <row r="26" spans="1:11" ht="12" customHeight="1" x14ac:dyDescent="0.2">
      <c r="A26" s="2003" t="s">
        <v>2044</v>
      </c>
      <c r="B26" s="2004" t="s">
        <v>2089</v>
      </c>
      <c r="C26" s="2004" t="s">
        <v>2089</v>
      </c>
      <c r="D26" s="2007" t="s">
        <v>2089</v>
      </c>
      <c r="E26" s="2006" t="s">
        <v>2113</v>
      </c>
    </row>
    <row r="27" spans="1:11" x14ac:dyDescent="0.2">
      <c r="A27" s="2003" t="s">
        <v>2045</v>
      </c>
      <c r="B27" s="2004"/>
      <c r="C27" s="2004"/>
      <c r="D27" s="2007"/>
      <c r="E27" s="2006"/>
    </row>
    <row r="28" spans="1:11" ht="12" customHeight="1" x14ac:dyDescent="0.2">
      <c r="A28" s="2003" t="s">
        <v>2046</v>
      </c>
      <c r="B28" s="2004" t="s">
        <v>2089</v>
      </c>
      <c r="C28" s="2004" t="s">
        <v>2089</v>
      </c>
      <c r="D28" s="2007" t="s">
        <v>2089</v>
      </c>
      <c r="E28" s="2006" t="s">
        <v>2114</v>
      </c>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t="s">
        <v>2089</v>
      </c>
      <c r="C31" s="2004" t="s">
        <v>2089</v>
      </c>
      <c r="D31" s="2007" t="s">
        <v>2089</v>
      </c>
      <c r="E31" s="2006" t="s">
        <v>2115</v>
      </c>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8" t="str">
        <f>COVER!A17</f>
        <v>Robinson CUSD 2</v>
      </c>
      <c r="J6" s="2389"/>
    </row>
    <row r="7" spans="1:10" x14ac:dyDescent="0.2">
      <c r="A7" s="2390" t="s">
        <v>1036</v>
      </c>
      <c r="B7" s="2391"/>
      <c r="C7" s="2391"/>
      <c r="D7" s="2391"/>
      <c r="E7" s="2392"/>
      <c r="F7" s="1661"/>
      <c r="G7" s="1650"/>
      <c r="H7" s="1660" t="s">
        <v>437</v>
      </c>
      <c r="I7" s="2393">
        <f>COVER!A13</f>
        <v>12017002026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4" t="s">
        <v>570</v>
      </c>
      <c r="B11" s="2395"/>
      <c r="C11" s="2396"/>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142816</v>
      </c>
      <c r="F12" s="1689"/>
      <c r="G12" s="1688">
        <f t="shared" ref="G12:G18" si="0">SUM(E12:F12)</f>
        <v>142816</v>
      </c>
      <c r="H12" s="1690">
        <v>143525</v>
      </c>
      <c r="I12" s="1689"/>
      <c r="J12" s="1688">
        <f t="shared" ref="J12:J18" si="1">SUM(H12:I12)</f>
        <v>143525</v>
      </c>
    </row>
    <row r="13" spans="1:10" ht="15" customHeight="1" x14ac:dyDescent="0.2">
      <c r="A13" s="1684">
        <v>2</v>
      </c>
      <c r="B13" s="1685" t="s">
        <v>45</v>
      </c>
      <c r="C13" s="1686"/>
      <c r="D13" s="1687">
        <v>2330</v>
      </c>
      <c r="E13" s="1688">
        <f>'Expenditures 15-22'!K51</f>
        <v>122359</v>
      </c>
      <c r="F13" s="1689"/>
      <c r="G13" s="1688">
        <f t="shared" si="0"/>
        <v>122359</v>
      </c>
      <c r="H13" s="1690">
        <v>129585</v>
      </c>
      <c r="I13" s="1689"/>
      <c r="J13" s="1688">
        <f t="shared" si="1"/>
        <v>129585</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15466</v>
      </c>
      <c r="G15" s="1688">
        <f t="shared" si="0"/>
        <v>15466</v>
      </c>
      <c r="H15" s="1690"/>
      <c r="I15" s="1690">
        <v>22320</v>
      </c>
      <c r="J15" s="1688">
        <f t="shared" si="1"/>
        <v>22320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265175</v>
      </c>
      <c r="F19" s="1696">
        <f t="shared" si="2"/>
        <v>15466</v>
      </c>
      <c r="G19" s="1696">
        <f t="shared" si="2"/>
        <v>280641</v>
      </c>
      <c r="H19" s="1696">
        <f t="shared" si="2"/>
        <v>273110</v>
      </c>
      <c r="I19" s="1696">
        <f t="shared" si="2"/>
        <v>22320</v>
      </c>
      <c r="J19" s="1696">
        <f t="shared" si="2"/>
        <v>295430</v>
      </c>
    </row>
    <row r="20" spans="1:10" ht="25.5" customHeight="1" thickTop="1" x14ac:dyDescent="0.2">
      <c r="A20" s="1684">
        <v>9</v>
      </c>
      <c r="B20" s="2400" t="s">
        <v>1948</v>
      </c>
      <c r="C20" s="2398"/>
      <c r="D20" s="2399"/>
      <c r="E20" s="1697"/>
      <c r="F20" s="1697"/>
      <c r="G20" s="1697"/>
      <c r="H20" s="1697"/>
      <c r="I20" s="1697"/>
      <c r="J20" s="1698">
        <f>IF(AND(G19&gt;0,J19&gt;0),(((J19-G19)/G19)),"Enter Budget Data")</f>
        <v>5.2697218154154242E-2</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1221</v>
      </c>
      <c r="D27" s="1967"/>
      <c r="E27" s="1968"/>
      <c r="F27" s="2401" t="s">
        <v>1992</v>
      </c>
      <c r="G27" s="2401"/>
    </row>
    <row r="28" spans="1:10" ht="28.5" customHeight="1" x14ac:dyDescent="0.2">
      <c r="B28" s="1699"/>
      <c r="C28" s="2403"/>
      <c r="D28" s="2403"/>
      <c r="E28" s="1970"/>
      <c r="F28" s="2403"/>
      <c r="G28" s="2403"/>
    </row>
    <row r="29" spans="1:10" x14ac:dyDescent="0.2">
      <c r="B29" s="1699"/>
      <c r="C29" s="1964" t="s">
        <v>1994</v>
      </c>
      <c r="E29" s="1969"/>
      <c r="F29" s="2402" t="s">
        <v>1993</v>
      </c>
      <c r="G29" s="2402"/>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1995</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1049</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6"/>
  <sheetViews>
    <sheetView showGridLines="0" zoomScale="110" zoomScaleNormal="110" workbookViewId="0">
      <selection activeCell="B27" sqref="B27"/>
    </sheetView>
  </sheetViews>
  <sheetFormatPr defaultRowHeight="12.75" x14ac:dyDescent="0.2"/>
  <cols>
    <col min="1" max="1" width="6" customWidth="1"/>
    <col min="2" max="2" width="109.140625" customWidth="1"/>
    <col min="3" max="3" width="3.140625" customWidth="1"/>
  </cols>
  <sheetData>
    <row r="2" spans="1:2" x14ac:dyDescent="0.2">
      <c r="A2" s="134" t="s">
        <v>297</v>
      </c>
    </row>
    <row r="3" spans="1:2" x14ac:dyDescent="0.2">
      <c r="A3" t="s">
        <v>298</v>
      </c>
    </row>
    <row r="5" spans="1:2" x14ac:dyDescent="0.2">
      <c r="A5">
        <v>1</v>
      </c>
      <c r="B5" t="s">
        <v>2173</v>
      </c>
    </row>
    <row r="6" spans="1:2" x14ac:dyDescent="0.2">
      <c r="A6" s="387">
        <v>2</v>
      </c>
      <c r="B6" s="13" t="s">
        <v>2142</v>
      </c>
    </row>
    <row r="7" spans="1:2" x14ac:dyDescent="0.2">
      <c r="A7" s="387">
        <v>3</v>
      </c>
      <c r="B7" s="13" t="s">
        <v>2174</v>
      </c>
    </row>
    <row r="8" spans="1:2" x14ac:dyDescent="0.2">
      <c r="A8" s="387">
        <v>4</v>
      </c>
      <c r="B8" s="13" t="s">
        <v>2143</v>
      </c>
    </row>
    <row r="9" spans="1:2" x14ac:dyDescent="0.2">
      <c r="A9" s="387">
        <v>5</v>
      </c>
      <c r="B9" s="13" t="s">
        <v>2175</v>
      </c>
    </row>
    <row r="10" spans="1:2" x14ac:dyDescent="0.2">
      <c r="A10" s="388">
        <v>6</v>
      </c>
      <c r="B10" s="13" t="s">
        <v>2176</v>
      </c>
    </row>
    <row r="11" spans="1:2" x14ac:dyDescent="0.2">
      <c r="A11" s="388">
        <v>7</v>
      </c>
      <c r="B11" s="13" t="s">
        <v>2177</v>
      </c>
    </row>
    <row r="12" spans="1:2" x14ac:dyDescent="0.2">
      <c r="A12" s="388">
        <v>8</v>
      </c>
      <c r="B12" s="13" t="s">
        <v>2178</v>
      </c>
    </row>
    <row r="13" spans="1:2" x14ac:dyDescent="0.2">
      <c r="A13" s="388">
        <v>9</v>
      </c>
      <c r="B13" s="13" t="s">
        <v>2144</v>
      </c>
    </row>
    <row r="14" spans="1:2" x14ac:dyDescent="0.2">
      <c r="A14" s="388">
        <v>10</v>
      </c>
      <c r="B14" s="13" t="s">
        <v>2145</v>
      </c>
    </row>
    <row r="15" spans="1:2" x14ac:dyDescent="0.2">
      <c r="A15" s="388">
        <v>11</v>
      </c>
      <c r="B15" s="13" t="s">
        <v>2179</v>
      </c>
    </row>
    <row r="16" spans="1:2" x14ac:dyDescent="0.2">
      <c r="A16" s="388">
        <v>12</v>
      </c>
      <c r="B16" s="13" t="s">
        <v>2146</v>
      </c>
    </row>
    <row r="17" spans="1:2" x14ac:dyDescent="0.2">
      <c r="A17" s="388">
        <v>13</v>
      </c>
      <c r="B17" s="13" t="s">
        <v>2147</v>
      </c>
    </row>
    <row r="18" spans="1:2" x14ac:dyDescent="0.2">
      <c r="A18" s="388">
        <v>14</v>
      </c>
      <c r="B18" s="13" t="s">
        <v>2180</v>
      </c>
    </row>
    <row r="19" spans="1:2" x14ac:dyDescent="0.2">
      <c r="A19" s="388"/>
      <c r="B19" s="13"/>
    </row>
    <row r="20" spans="1:2" x14ac:dyDescent="0.2">
      <c r="A20" s="388"/>
      <c r="B20" s="2064"/>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Robinson CUSD 2</v>
      </c>
    </row>
    <row r="66" spans="1:2" x14ac:dyDescent="0.2">
      <c r="B66" s="396">
        <f>COVER!A13</f>
        <v>12017002026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7:F19"/>
  <sheetViews>
    <sheetView showGridLines="0" zoomScale="110" zoomScaleNormal="110" workbookViewId="0">
      <selection activeCell="A9" sqref="A9"/>
    </sheetView>
  </sheetViews>
  <sheetFormatPr defaultRowHeight="12.75" x14ac:dyDescent="0.2"/>
  <cols>
    <col min="1" max="1" width="43.42578125" customWidth="1"/>
  </cols>
  <sheetData>
    <row r="7" spans="1:6" x14ac:dyDescent="0.2">
      <c r="A7" t="s">
        <v>2192</v>
      </c>
    </row>
    <row r="11" spans="1:6" x14ac:dyDescent="0.2">
      <c r="B11" s="446"/>
      <c r="C11" s="446"/>
      <c r="D11" s="446"/>
      <c r="E11" s="446"/>
      <c r="F11" s="446"/>
    </row>
    <row r="13" spans="1:6" x14ac:dyDescent="0.2">
      <c r="A13" s="180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Document.2015" dvAspect="DVASPECT_ICON" shapeId="84993" r:id="rId4"/>
      </mc:Fallback>
    </mc:AlternateContent>
    <mc:AlternateContent xmlns:mc="http://schemas.openxmlformats.org/markup-compatibility/2006">
      <mc:Choice Requires="x14">
        <oleObject progId="Acrobat.Document.2015" dvAspect="DVASPECT_ICON" shapeId="84994" r:id="rId6">
          <objectPr defaultSize="0" r:id="rId5">
            <anchor moveWithCells="1">
              <from>
                <xdr:col>0</xdr:col>
                <xdr:colOff>1228725</xdr:colOff>
                <xdr:row>0</xdr:row>
                <xdr:rowOff>0</xdr:rowOff>
              </from>
              <to>
                <xdr:col>0</xdr:col>
                <xdr:colOff>2143125</xdr:colOff>
                <xdr:row>4</xdr:row>
                <xdr:rowOff>38100</xdr:rowOff>
              </to>
            </anchor>
          </objectPr>
        </oleObject>
      </mc:Choice>
      <mc:Fallback>
        <oleObject progId="Acrobat.Document.2015" dvAspect="DVASPECT_ICON" shapeId="84994" r:id="rId6"/>
      </mc:Fallback>
    </mc:AlternateContent>
    <mc:AlternateContent xmlns:mc="http://schemas.openxmlformats.org/markup-compatibility/2006">
      <mc:Choice Requires="x14">
        <oleObject progId="Acrobat.Document.2015" dvAspect="DVASPECT_ICON" shapeId="84996" r:id="rId7">
          <objectPr defaultSize="0" r:id="rId5">
            <anchor moveWithCells="1">
              <from>
                <xdr:col>0</xdr:col>
                <xdr:colOff>2409825</xdr:colOff>
                <xdr:row>0</xdr:row>
                <xdr:rowOff>0</xdr:rowOff>
              </from>
              <to>
                <xdr:col>1</xdr:col>
                <xdr:colOff>428625</xdr:colOff>
                <xdr:row>4</xdr:row>
                <xdr:rowOff>38100</xdr:rowOff>
              </to>
            </anchor>
          </objectPr>
        </oleObject>
      </mc:Choice>
      <mc:Fallback>
        <oleObject progId="Acrobat.Document.2015" dvAspect="DVASPECT_ICON" shapeId="84996"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1975</v>
      </c>
      <c r="B1" s="2407"/>
      <c r="C1" s="2407"/>
      <c r="D1" s="2407"/>
      <c r="E1" s="2407"/>
      <c r="F1" s="2408"/>
    </row>
    <row r="2" spans="1:8" ht="39.75" customHeight="1" x14ac:dyDescent="0.2">
      <c r="A2" s="2416" t="s">
        <v>1950</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1974</v>
      </c>
      <c r="B4" s="2423"/>
      <c r="C4" s="2423"/>
      <c r="D4" s="2423"/>
      <c r="E4" s="2423"/>
      <c r="F4" s="2424"/>
    </row>
    <row r="5" spans="1:8" ht="42" customHeight="1" x14ac:dyDescent="0.2">
      <c r="A5" s="1895" t="s">
        <v>570</v>
      </c>
      <c r="B5" s="1629" t="s">
        <v>1977</v>
      </c>
      <c r="C5" s="1629" t="s">
        <v>1978</v>
      </c>
      <c r="D5" s="1629" t="s">
        <v>1976</v>
      </c>
      <c r="E5" s="1629" t="s">
        <v>1979</v>
      </c>
      <c r="F5" s="1629" t="s">
        <v>1691</v>
      </c>
    </row>
    <row r="6" spans="1:8" s="1632" customFormat="1" ht="14.25" customHeight="1" x14ac:dyDescent="0.2">
      <c r="A6" s="1630" t="s">
        <v>1692</v>
      </c>
      <c r="B6" s="1631">
        <f>'Acct Summary 7-8'!C8</f>
        <v>11798935</v>
      </c>
      <c r="C6" s="1631">
        <f>'Acct Summary 7-8'!D8</f>
        <v>1622303</v>
      </c>
      <c r="D6" s="1631">
        <f>'Acct Summary 7-8'!F8</f>
        <v>1013746</v>
      </c>
      <c r="E6" s="1631">
        <f>'Acct Summary 7-8'!I8</f>
        <v>171639</v>
      </c>
      <c r="F6" s="1631">
        <f>SUM(B6:E6)</f>
        <v>14606623</v>
      </c>
    </row>
    <row r="7" spans="1:8" s="1632" customFormat="1" ht="14.25" customHeight="1" thickBot="1" x14ac:dyDescent="0.25">
      <c r="A7" s="1630" t="s">
        <v>1693</v>
      </c>
      <c r="B7" s="1633">
        <f>'Acct Summary 7-8'!C17</f>
        <v>11157447</v>
      </c>
      <c r="C7" s="1633">
        <f>'Acct Summary 7-8'!D17</f>
        <v>1258163</v>
      </c>
      <c r="D7" s="1633">
        <f>'Acct Summary 7-8'!F17</f>
        <v>1011500</v>
      </c>
      <c r="E7" s="1896"/>
      <c r="F7" s="1631">
        <f>SUM(B7:E7)</f>
        <v>13427110</v>
      </c>
    </row>
    <row r="8" spans="1:8" s="1632" customFormat="1" ht="14.25" thickTop="1" thickBot="1" x14ac:dyDescent="0.25">
      <c r="A8" s="1634" t="s">
        <v>1694</v>
      </c>
      <c r="B8" s="1635">
        <f>(B6-B7)</f>
        <v>641488</v>
      </c>
      <c r="C8" s="1635">
        <f>(C6-C7)</f>
        <v>364140</v>
      </c>
      <c r="D8" s="1635">
        <f>(D6-D7)</f>
        <v>2246</v>
      </c>
      <c r="E8" s="1633">
        <f>(E6-E7)</f>
        <v>171639</v>
      </c>
      <c r="F8" s="1636">
        <f>SUM(F6-F7)</f>
        <v>1179513</v>
      </c>
    </row>
    <row r="9" spans="1:8" s="1632" customFormat="1" ht="14.25" thickTop="1" thickBot="1" x14ac:dyDescent="0.25">
      <c r="A9" s="1637" t="s">
        <v>1951</v>
      </c>
      <c r="B9" s="1638">
        <f>'Acct Summary 7-8'!C81</f>
        <v>803943</v>
      </c>
      <c r="C9" s="1638">
        <f>'Acct Summary 7-8'!D81</f>
        <v>1766004</v>
      </c>
      <c r="D9" s="1638">
        <f>'Acct Summary 7-8'!F81</f>
        <v>1179873</v>
      </c>
      <c r="E9" s="1638">
        <f>'Acct Summary 7-8'!I81</f>
        <v>2957109</v>
      </c>
      <c r="F9" s="1717">
        <f>SUM(B9:E9)</f>
        <v>6706929</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1849</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70"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5"/>
      <c r="B8" s="2426"/>
      <c r="C8" s="2426"/>
      <c r="D8" s="2427"/>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0" t="s">
        <v>1987</v>
      </c>
      <c r="D11" s="2431"/>
    </row>
    <row r="12" spans="1:4" s="4" customFormat="1" ht="12.75" x14ac:dyDescent="0.2">
      <c r="A12" s="1953"/>
      <c r="B12" s="227"/>
      <c r="C12" s="1952" t="s">
        <v>1986</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3" t="s">
        <v>358</v>
      </c>
      <c r="D27" s="2434"/>
    </row>
    <row r="28" spans="1:4" ht="12.75" x14ac:dyDescent="0.2">
      <c r="A28" s="230"/>
      <c r="B28" s="231">
        <v>2</v>
      </c>
      <c r="C28" s="2432" t="s">
        <v>2034</v>
      </c>
      <c r="D28" s="2281"/>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5" t="s">
        <v>632</v>
      </c>
      <c r="D49" s="2436"/>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28" t="s">
        <v>919</v>
      </c>
      <c r="D62" s="2429"/>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776</v>
      </c>
      <c r="D76" s="2429"/>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7" t="s">
        <v>1928</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39" t="str">
        <f>COVER!A17</f>
        <v>Robinson CUSD 2</v>
      </c>
      <c r="B7" s="2440"/>
      <c r="C7" s="2440"/>
      <c r="D7" s="2441"/>
      <c r="E7" s="2442">
        <f>COVER!A13</f>
        <v>12017002026</v>
      </c>
      <c r="F7" s="2443"/>
      <c r="G7" s="2444" t="str">
        <f>COVER!T23</f>
        <v>066-003998</v>
      </c>
      <c r="H7" s="2445"/>
      <c r="I7" s="2445"/>
      <c r="J7" s="2445"/>
      <c r="K7" s="2445"/>
      <c r="L7" s="2446"/>
    </row>
    <row r="8" spans="1:29" ht="13.5" customHeight="1" x14ac:dyDescent="0.2">
      <c r="A8" s="2039" t="s">
        <v>2023</v>
      </c>
      <c r="B8" s="2040"/>
      <c r="C8" s="2019"/>
      <c r="D8" s="2019"/>
      <c r="E8" s="2043"/>
      <c r="F8" s="2020"/>
      <c r="G8" s="2021" t="s">
        <v>1413</v>
      </c>
      <c r="H8" s="1290"/>
      <c r="I8" s="1290"/>
      <c r="J8" s="1290"/>
      <c r="K8" s="1290"/>
      <c r="L8" s="2022"/>
    </row>
    <row r="9" spans="1:29" ht="13.5" customHeight="1" x14ac:dyDescent="0.2">
      <c r="A9" s="2447" t="s">
        <v>2090</v>
      </c>
      <c r="B9" s="2448"/>
      <c r="C9" s="2448"/>
      <c r="D9" s="2448"/>
      <c r="E9" s="2448"/>
      <c r="F9" s="2449"/>
      <c r="G9" s="2450" t="str">
        <f>COVER!T13</f>
        <v>Kemper CPA Group LLP</v>
      </c>
      <c r="H9" s="2451"/>
      <c r="I9" s="2451"/>
      <c r="J9" s="2451"/>
      <c r="K9" s="2451"/>
      <c r="L9" s="2452"/>
    </row>
    <row r="10" spans="1:29" ht="13.5" customHeight="1" x14ac:dyDescent="0.2">
      <c r="A10" s="2453"/>
      <c r="B10" s="2454"/>
      <c r="C10" s="2454"/>
      <c r="D10" s="2454"/>
      <c r="E10" s="2454"/>
      <c r="F10" s="2455"/>
      <c r="G10" s="2450" t="str">
        <f>COVER!T17</f>
        <v>P.O. Box 694</v>
      </c>
      <c r="H10" s="2456"/>
      <c r="I10" s="2456"/>
      <c r="J10" s="2456"/>
      <c r="K10" s="2456"/>
      <c r="L10" s="2457"/>
    </row>
    <row r="11" spans="1:29" ht="13.5" customHeight="1" x14ac:dyDescent="0.2">
      <c r="A11" s="2039" t="s">
        <v>2025</v>
      </c>
      <c r="B11" s="2040"/>
      <c r="C11" s="2019"/>
      <c r="D11" s="2043"/>
      <c r="E11" s="2019"/>
      <c r="F11" s="2020"/>
      <c r="G11" s="2450" t="str">
        <f>COVER!T19</f>
        <v>Robinson</v>
      </c>
      <c r="H11" s="2456"/>
      <c r="I11" s="2456"/>
      <c r="J11" s="1981" t="str">
        <f>COVER!X19</f>
        <v>IL</v>
      </c>
      <c r="K11" s="1981">
        <f>COVER!Z19</f>
        <v>62454</v>
      </c>
      <c r="L11" s="2023"/>
    </row>
    <row r="12" spans="1:29" ht="13.5" customHeight="1" x14ac:dyDescent="0.2">
      <c r="A12" s="2458" t="s">
        <v>2024</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2027</v>
      </c>
      <c r="H13" s="2025"/>
      <c r="I13" s="2461" t="str">
        <f>COVER!T25</f>
        <v>bbradbury@kcpag.com</v>
      </c>
      <c r="J13" s="2462"/>
      <c r="K13" s="2462"/>
      <c r="L13" s="2463"/>
    </row>
    <row r="14" spans="1:29" ht="13.5" customHeight="1" x14ac:dyDescent="0.2">
      <c r="A14" s="2450" t="str">
        <f>COVER!A19</f>
        <v>1301 North Allen St. PO Box 190</v>
      </c>
      <c r="B14" s="2448"/>
      <c r="C14" s="2448"/>
      <c r="D14" s="2448"/>
      <c r="E14" s="2030">
        <v>0</v>
      </c>
      <c r="F14" s="1307"/>
      <c r="G14" s="2026" t="s">
        <v>1412</v>
      </c>
      <c r="H14" s="1290"/>
      <c r="I14" s="1290"/>
      <c r="J14" s="1290"/>
      <c r="K14" s="1290"/>
      <c r="L14" s="2022"/>
    </row>
    <row r="15" spans="1:29" ht="13.5" customHeight="1" x14ac:dyDescent="0.2">
      <c r="A15" s="2450" t="str">
        <f>COVER!A21</f>
        <v xml:space="preserve">Robinson  </v>
      </c>
      <c r="B15" s="2456"/>
      <c r="C15" s="2456"/>
      <c r="D15" s="1289"/>
      <c r="E15" s="1986"/>
      <c r="F15" s="1306"/>
      <c r="G15" s="1980" t="str">
        <f>COVER!T15</f>
        <v>Brian S. Bradbury, CPA</v>
      </c>
      <c r="H15" s="1290"/>
      <c r="I15" s="1290"/>
      <c r="J15" s="1290"/>
      <c r="K15" s="1290"/>
      <c r="L15" s="2022"/>
    </row>
    <row r="16" spans="1:29" ht="12.2" customHeight="1" x14ac:dyDescent="0.2">
      <c r="A16" s="2029" t="s">
        <v>2026</v>
      </c>
      <c r="B16" s="1557"/>
      <c r="C16" s="2031">
        <f>COVER!A25</f>
        <v>62454</v>
      </c>
      <c r="D16" s="2031"/>
      <c r="E16" s="2031"/>
      <c r="F16" s="2032"/>
      <c r="G16" s="2464"/>
      <c r="H16" s="2465"/>
      <c r="I16" s="2465"/>
      <c r="J16" s="2465"/>
      <c r="K16" s="2465"/>
      <c r="L16" s="2466"/>
    </row>
    <row r="17" spans="1:13" ht="12.2" customHeight="1" x14ac:dyDescent="0.2">
      <c r="A17" s="2467"/>
      <c r="B17" s="2468"/>
      <c r="C17" s="2468"/>
      <c r="D17" s="2468"/>
      <c r="E17" s="2468"/>
      <c r="F17" s="2469"/>
      <c r="G17" s="2026" t="s">
        <v>1411</v>
      </c>
      <c r="H17" s="1290"/>
      <c r="I17" s="1290"/>
      <c r="J17" s="1290"/>
      <c r="K17" s="2027" t="s">
        <v>1410</v>
      </c>
      <c r="L17" s="2020"/>
      <c r="M17" s="1305"/>
    </row>
    <row r="18" spans="1:13" ht="12.2" customHeight="1" x14ac:dyDescent="0.2">
      <c r="A18" s="2453"/>
      <c r="B18" s="2454"/>
      <c r="C18" s="2454"/>
      <c r="D18" s="2454"/>
      <c r="E18" s="2454"/>
      <c r="F18" s="2455"/>
      <c r="G18" s="2439" t="str">
        <f>COVER!T21</f>
        <v>618-546-1502</v>
      </c>
      <c r="H18" s="2440"/>
      <c r="I18" s="2440"/>
      <c r="J18" s="2440"/>
      <c r="K18" s="2439" t="str">
        <f>COVER!X21</f>
        <v>618-544-2140</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t="s">
        <v>2149</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2149</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2149</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2149</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2149</v>
      </c>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2149</v>
      </c>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2149</v>
      </c>
      <c r="C38" s="1297" t="s">
        <v>2008</v>
      </c>
      <c r="D38" s="1295"/>
      <c r="E38" s="1295"/>
    </row>
    <row r="39" spans="1:8" ht="5.45" customHeight="1" x14ac:dyDescent="0.2">
      <c r="B39" s="1294"/>
      <c r="C39" s="1298"/>
      <c r="D39" s="1293"/>
      <c r="E39" s="1293"/>
    </row>
    <row r="40" spans="1:8" s="1288" customFormat="1" ht="13.5" customHeight="1" x14ac:dyDescent="0.2">
      <c r="B40" s="1291" t="s">
        <v>2149</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2149</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9" zoomScale="115" zoomScaleNormal="115" workbookViewId="0">
      <selection activeCell="D46" sqref="D4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Robinson CUSD 2</v>
      </c>
      <c r="B1" s="2438"/>
      <c r="C1" s="2438"/>
      <c r="D1" s="2438"/>
    </row>
    <row r="2" spans="1:11" s="1979" customFormat="1" ht="12.75" x14ac:dyDescent="0.2">
      <c r="A2" s="2472">
        <f>'Single Audit Cover'!E7</f>
        <v>12017002026</v>
      </c>
      <c r="B2" s="2473"/>
      <c r="C2" s="2473"/>
      <c r="D2" s="2473"/>
    </row>
    <row r="3" spans="1:11" s="1979" customFormat="1" ht="12.75" x14ac:dyDescent="0.2">
      <c r="A3" s="2471" t="s">
        <v>2012</v>
      </c>
      <c r="B3" s="2438"/>
      <c r="C3" s="2438"/>
      <c r="D3" s="2438"/>
    </row>
    <row r="4" spans="1:11" s="1979" customFormat="1" ht="4.5" customHeight="1" x14ac:dyDescent="0.2">
      <c r="A4" s="1977"/>
      <c r="B4" s="1976"/>
      <c r="C4" s="1976"/>
      <c r="D4" s="197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t="s">
        <v>2149</v>
      </c>
      <c r="C11" s="1319">
        <v>1</v>
      </c>
      <c r="D11" s="1343" t="s">
        <v>1485</v>
      </c>
      <c r="E11" s="1338"/>
      <c r="F11" s="1338"/>
      <c r="G11" s="1338"/>
      <c r="H11" s="1338"/>
      <c r="I11" s="1338"/>
      <c r="J11" s="1338"/>
      <c r="K11" s="1338"/>
    </row>
    <row r="12" spans="1:11" x14ac:dyDescent="0.2">
      <c r="B12" s="2035" t="s">
        <v>2149</v>
      </c>
      <c r="C12" s="1319">
        <f>C11+1</f>
        <v>2</v>
      </c>
      <c r="D12" s="1340" t="s">
        <v>1809</v>
      </c>
      <c r="E12" s="1338"/>
      <c r="F12" s="1338"/>
      <c r="G12" s="1338"/>
      <c r="H12" s="1338"/>
      <c r="I12" s="1338"/>
      <c r="J12" s="1338"/>
      <c r="K12" s="1338"/>
    </row>
    <row r="13" spans="1:11" x14ac:dyDescent="0.2">
      <c r="B13" s="2035" t="s">
        <v>2149</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2149</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2149</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2149</v>
      </c>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2149</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t="s">
        <v>2118</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t="s">
        <v>2149</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t="s">
        <v>2149</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t="s">
        <v>2118</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t="s">
        <v>2149</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t="s">
        <v>2149</v>
      </c>
      <c r="C49" s="1319">
        <f>C45+1</f>
        <v>13</v>
      </c>
      <c r="D49" s="1318" t="s">
        <v>1460</v>
      </c>
    </row>
    <row r="50" spans="1:4" x14ac:dyDescent="0.2">
      <c r="A50" s="1315"/>
      <c r="B50" s="2035" t="s">
        <v>2149</v>
      </c>
      <c r="C50" s="1319">
        <f>C49+1</f>
        <v>14</v>
      </c>
      <c r="D50" s="1318" t="s">
        <v>1459</v>
      </c>
    </row>
    <row r="51" spans="1:4" x14ac:dyDescent="0.2">
      <c r="A51" s="1315"/>
      <c r="B51" s="2035" t="s">
        <v>2149</v>
      </c>
      <c r="C51" s="1319">
        <f>C50+1</f>
        <v>15</v>
      </c>
      <c r="D51" s="1318" t="s">
        <v>1458</v>
      </c>
    </row>
    <row r="52" spans="1:4" x14ac:dyDescent="0.2">
      <c r="A52" s="1315"/>
      <c r="B52" s="2035" t="s">
        <v>2118</v>
      </c>
      <c r="C52" s="1319">
        <f>C51+1</f>
        <v>16</v>
      </c>
      <c r="D52" s="1318" t="s">
        <v>1457</v>
      </c>
    </row>
    <row r="53" spans="1:4" x14ac:dyDescent="0.2">
      <c r="A53" s="1315"/>
      <c r="B53" s="2035" t="s">
        <v>2149</v>
      </c>
      <c r="C53" s="1319">
        <f>C52+1</f>
        <v>17</v>
      </c>
      <c r="D53" s="1321" t="s">
        <v>1811</v>
      </c>
    </row>
    <row r="54" spans="1:4" ht="10.5" customHeight="1" x14ac:dyDescent="0.2">
      <c r="A54" s="1315"/>
      <c r="D54" s="1318" t="s">
        <v>1456</v>
      </c>
    </row>
    <row r="55" spans="1:4" x14ac:dyDescent="0.2">
      <c r="A55" s="1315"/>
      <c r="C55" s="2037" t="s">
        <v>2149</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t="s">
        <v>2118</v>
      </c>
      <c r="D58" s="1318" t="s">
        <v>1452</v>
      </c>
    </row>
    <row r="59" spans="1:4" ht="10.5" customHeight="1" x14ac:dyDescent="0.2">
      <c r="A59" s="1315"/>
      <c r="D59" s="1333" t="s">
        <v>1451</v>
      </c>
    </row>
    <row r="60" spans="1:4" ht="10.5" customHeight="1" x14ac:dyDescent="0.2">
      <c r="A60" s="1315"/>
      <c r="D60" s="1321" t="s">
        <v>1450</v>
      </c>
    </row>
    <row r="61" spans="1:4" x14ac:dyDescent="0.2">
      <c r="A61" s="1315"/>
      <c r="C61" s="2037" t="s">
        <v>2149</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t="s">
        <v>2118</v>
      </c>
      <c r="D64" s="1318" t="s">
        <v>1446</v>
      </c>
    </row>
    <row r="65" spans="1:4" ht="10.5" customHeight="1" x14ac:dyDescent="0.2">
      <c r="A65" s="1315"/>
      <c r="D65" s="1333" t="s">
        <v>1445</v>
      </c>
    </row>
    <row r="66" spans="1:4" ht="4.5" customHeight="1" x14ac:dyDescent="0.2">
      <c r="A66" s="1315"/>
      <c r="D66" s="1321"/>
    </row>
    <row r="67" spans="1:4" x14ac:dyDescent="0.2">
      <c r="A67" s="1315"/>
      <c r="B67" s="2035" t="s">
        <v>2149</v>
      </c>
      <c r="C67" s="1319">
        <f>C53+1</f>
        <v>18</v>
      </c>
      <c r="D67" s="1323" t="s">
        <v>1444</v>
      </c>
    </row>
    <row r="68" spans="1:4" x14ac:dyDescent="0.2">
      <c r="A68" s="1315"/>
      <c r="B68" s="2035" t="s">
        <v>2149</v>
      </c>
      <c r="C68" s="1319">
        <f>C67+1</f>
        <v>19</v>
      </c>
      <c r="D68" s="1318" t="s">
        <v>1443</v>
      </c>
    </row>
    <row r="69" spans="1:4" x14ac:dyDescent="0.2">
      <c r="A69" s="1315"/>
      <c r="B69" s="2035" t="s">
        <v>2149</v>
      </c>
      <c r="C69" s="1319">
        <f>C68+1</f>
        <v>20</v>
      </c>
      <c r="D69" s="1331" t="s">
        <v>1442</v>
      </c>
    </row>
    <row r="70" spans="1:4" x14ac:dyDescent="0.2">
      <c r="A70" s="1315"/>
      <c r="B70" s="2035" t="s">
        <v>2149</v>
      </c>
      <c r="C70" s="1319">
        <f>C69+1</f>
        <v>21</v>
      </c>
      <c r="D70" s="1321" t="s">
        <v>1441</v>
      </c>
    </row>
    <row r="71" spans="1:4" x14ac:dyDescent="0.2">
      <c r="A71" s="1315"/>
      <c r="B71" s="2035" t="s">
        <v>2149</v>
      </c>
      <c r="C71" s="1319">
        <f>C70+1</f>
        <v>22</v>
      </c>
      <c r="D71" s="1332" t="s">
        <v>1440</v>
      </c>
    </row>
    <row r="72" spans="1:4" x14ac:dyDescent="0.2">
      <c r="A72" s="1315"/>
      <c r="B72" s="2035" t="s">
        <v>2149</v>
      </c>
      <c r="C72" s="1319">
        <f>C71+1</f>
        <v>23</v>
      </c>
      <c r="D72" s="1331" t="s">
        <v>1812</v>
      </c>
    </row>
    <row r="73" spans="1:4" ht="10.5" customHeight="1" x14ac:dyDescent="0.2">
      <c r="A73" s="1315"/>
      <c r="B73" s="1330"/>
      <c r="D73" s="1318" t="s">
        <v>1439</v>
      </c>
    </row>
    <row r="74" spans="1:4" x14ac:dyDescent="0.2">
      <c r="A74" s="1315"/>
      <c r="B74" s="2035" t="s">
        <v>2149</v>
      </c>
      <c r="C74" s="1319">
        <f>C72+1</f>
        <v>24</v>
      </c>
      <c r="D74" s="1318" t="s">
        <v>1438</v>
      </c>
    </row>
    <row r="75" spans="1:4" x14ac:dyDescent="0.2">
      <c r="A75" s="1315"/>
      <c r="B75" s="2035" t="s">
        <v>2149</v>
      </c>
      <c r="C75" s="1319">
        <f>C74+1</f>
        <v>25</v>
      </c>
      <c r="D75" s="1318" t="s">
        <v>1437</v>
      </c>
    </row>
    <row r="76" spans="1:4" x14ac:dyDescent="0.2">
      <c r="A76" s="1315"/>
      <c r="B76" s="2035" t="s">
        <v>2149</v>
      </c>
      <c r="C76" s="1319">
        <f>C75+1</f>
        <v>26</v>
      </c>
      <c r="D76" s="1318" t="s">
        <v>1436</v>
      </c>
    </row>
    <row r="77" spans="1:4" x14ac:dyDescent="0.2">
      <c r="A77" s="1315"/>
      <c r="B77" s="2035" t="s">
        <v>2118</v>
      </c>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t="s">
        <v>2149</v>
      </c>
      <c r="C82" s="1319">
        <f>C77+1</f>
        <v>28</v>
      </c>
      <c r="D82" s="1318" t="s">
        <v>1432</v>
      </c>
    </row>
    <row r="83" spans="1:4" x14ac:dyDescent="0.2">
      <c r="A83" s="1315"/>
      <c r="B83" s="2035" t="s">
        <v>2149</v>
      </c>
      <c r="C83" s="1319">
        <f>C82+1</f>
        <v>29</v>
      </c>
      <c r="D83" s="1327" t="s">
        <v>1431</v>
      </c>
    </row>
    <row r="84" spans="1:4" x14ac:dyDescent="0.2">
      <c r="A84" s="1315"/>
      <c r="B84" s="2035" t="s">
        <v>2149</v>
      </c>
      <c r="C84" s="1319">
        <f>C83+1</f>
        <v>30</v>
      </c>
      <c r="D84" s="1318" t="s">
        <v>1430</v>
      </c>
    </row>
    <row r="85" spans="1:4" x14ac:dyDescent="0.2">
      <c r="A85" s="1315"/>
      <c r="B85" s="2035" t="s">
        <v>2149</v>
      </c>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t="s">
        <v>2149</v>
      </c>
      <c r="C89" s="1319">
        <f>C85+1</f>
        <v>32</v>
      </c>
      <c r="D89" s="1321" t="s">
        <v>1813</v>
      </c>
    </row>
    <row r="90" spans="1:4" x14ac:dyDescent="0.2">
      <c r="A90" s="1315"/>
      <c r="B90" s="2035" t="s">
        <v>2149</v>
      </c>
      <c r="C90" s="1319">
        <v>32</v>
      </c>
      <c r="D90" s="1321" t="s">
        <v>1428</v>
      </c>
    </row>
    <row r="91" spans="1:4" x14ac:dyDescent="0.2">
      <c r="A91" s="1315"/>
      <c r="B91" s="2035" t="s">
        <v>2149</v>
      </c>
      <c r="C91" s="1319">
        <v>33</v>
      </c>
      <c r="D91" s="1321" t="s">
        <v>1427</v>
      </c>
    </row>
    <row r="92" spans="1:4" x14ac:dyDescent="0.2">
      <c r="A92" s="1315"/>
      <c r="B92" s="2035" t="s">
        <v>2149</v>
      </c>
      <c r="C92" s="1319">
        <v>34</v>
      </c>
      <c r="D92" s="1321" t="s">
        <v>1426</v>
      </c>
    </row>
    <row r="93" spans="1:4" ht="11.25" customHeight="1" x14ac:dyDescent="0.2">
      <c r="A93" s="1315"/>
      <c r="B93" s="2038"/>
      <c r="C93" s="1319"/>
      <c r="D93" s="1325" t="s">
        <v>1425</v>
      </c>
    </row>
    <row r="94" spans="1:4" x14ac:dyDescent="0.2">
      <c r="A94" s="1315"/>
      <c r="B94" s="2035" t="s">
        <v>2118</v>
      </c>
      <c r="C94" s="1319">
        <f>C92+1</f>
        <v>35</v>
      </c>
      <c r="D94" s="1318" t="s">
        <v>1424</v>
      </c>
    </row>
    <row r="95" spans="1:4" x14ac:dyDescent="0.2">
      <c r="A95" s="1315"/>
      <c r="B95" s="2035" t="s">
        <v>2118</v>
      </c>
      <c r="C95" s="1319">
        <f>C94+1</f>
        <v>36</v>
      </c>
      <c r="D95" s="1318" t="s">
        <v>1814</v>
      </c>
    </row>
    <row r="96" spans="1:4" x14ac:dyDescent="0.2">
      <c r="A96" s="1315"/>
      <c r="B96" s="2035" t="s">
        <v>2118</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t="s">
        <v>2149</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0"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Robinson CUSD 2</v>
      </c>
      <c r="B1" s="2476"/>
      <c r="C1" s="2476"/>
      <c r="D1" s="2476"/>
      <c r="E1" s="2476"/>
    </row>
    <row r="2" spans="1:5" x14ac:dyDescent="0.2">
      <c r="A2" s="2477">
        <f>'Single Audit Cover'!E7</f>
        <v>12017002026</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1127754</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22791</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-26556</v>
      </c>
    </row>
    <row r="19" spans="1:4" ht="13.5" thickBot="1" x14ac:dyDescent="0.25">
      <c r="A19" s="1359" t="s">
        <v>1497</v>
      </c>
      <c r="D19" s="1358">
        <f>SUM(D10:D17)</f>
        <v>1123989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1123989</v>
      </c>
    </row>
    <row r="33" spans="1:4" x14ac:dyDescent="0.2">
      <c r="D33" s="1355"/>
    </row>
    <row r="34" spans="1:4" x14ac:dyDescent="0.2">
      <c r="A34" s="1346" t="s">
        <v>1494</v>
      </c>
    </row>
    <row r="35" spans="1:4" x14ac:dyDescent="0.2">
      <c r="A35" s="1346" t="s">
        <v>1493</v>
      </c>
      <c r="B35" s="1348" t="s">
        <v>1492</v>
      </c>
      <c r="D35" s="1354">
        <v>1123989</v>
      </c>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2">
        <f>SUM(D35:D45)</f>
        <v>1123989</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B2" zoomScale="110" zoomScaleNormal="110"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Robinson CUSD 2</v>
      </c>
      <c r="C1" s="2481"/>
      <c r="D1" s="2481"/>
      <c r="E1" s="2481"/>
      <c r="F1" s="2481"/>
      <c r="G1" s="2481"/>
      <c r="H1" s="2481"/>
      <c r="I1" s="2481"/>
      <c r="J1" s="2481"/>
      <c r="K1" s="2481"/>
    </row>
    <row r="2" spans="2:12" ht="15" x14ac:dyDescent="0.2">
      <c r="B2" s="2482">
        <f>'Single Audit Cover'!E7</f>
        <v>12017002026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2116</v>
      </c>
      <c r="C10" s="1394"/>
      <c r="D10" s="1393"/>
      <c r="E10" s="1392"/>
      <c r="F10" s="1392"/>
      <c r="G10" s="1392"/>
      <c r="H10" s="1392"/>
      <c r="I10" s="1392"/>
      <c r="J10" s="1392"/>
      <c r="K10" s="1392"/>
    </row>
    <row r="11" spans="2:12" ht="20.100000000000001" customHeight="1" x14ac:dyDescent="0.2">
      <c r="B11" s="1391" t="s">
        <v>2117</v>
      </c>
      <c r="C11" s="1390"/>
      <c r="D11" s="1389"/>
      <c r="E11" s="1388"/>
      <c r="F11" s="1388"/>
      <c r="G11" s="1388"/>
      <c r="H11" s="1388"/>
      <c r="I11" s="1388"/>
      <c r="J11" s="1388"/>
      <c r="K11" s="1388"/>
    </row>
    <row r="12" spans="2:12" ht="20.100000000000001" customHeight="1" x14ac:dyDescent="0.2">
      <c r="B12" s="1391" t="s">
        <v>2186</v>
      </c>
      <c r="C12" s="1390">
        <v>10.555</v>
      </c>
      <c r="D12" s="1389" t="s">
        <v>2118</v>
      </c>
      <c r="E12" s="1388">
        <v>31122</v>
      </c>
      <c r="F12" s="1388">
        <v>16350</v>
      </c>
      <c r="G12" s="1388">
        <v>31122</v>
      </c>
      <c r="H12" s="1388">
        <v>16350</v>
      </c>
      <c r="I12" s="1388"/>
      <c r="J12" s="1388">
        <v>16350</v>
      </c>
      <c r="K12" s="1388"/>
    </row>
    <row r="13" spans="2:12" ht="20.100000000000001" customHeight="1" x14ac:dyDescent="0.2">
      <c r="B13" s="1391" t="s">
        <v>2185</v>
      </c>
      <c r="C13" s="1390">
        <v>10.555</v>
      </c>
      <c r="D13" s="1389" t="s">
        <v>2118</v>
      </c>
      <c r="E13" s="1388">
        <v>4165</v>
      </c>
      <c r="F13" s="1388">
        <v>6441</v>
      </c>
      <c r="G13" s="1388">
        <v>4165</v>
      </c>
      <c r="H13" s="1388">
        <v>6441</v>
      </c>
      <c r="I13" s="1388"/>
      <c r="J13" s="1388">
        <v>6441</v>
      </c>
      <c r="K13" s="1388"/>
    </row>
    <row r="14" spans="2:12" ht="20.100000000000001" customHeight="1" x14ac:dyDescent="0.2">
      <c r="B14" s="1391" t="s">
        <v>2184</v>
      </c>
      <c r="C14" s="1390">
        <v>10.553000000000001</v>
      </c>
      <c r="D14" s="1389" t="s">
        <v>2119</v>
      </c>
      <c r="E14" s="1388"/>
      <c r="F14" s="1388">
        <v>89074</v>
      </c>
      <c r="G14" s="1388"/>
      <c r="H14" s="1388">
        <v>89074</v>
      </c>
      <c r="I14" s="1388"/>
      <c r="J14" s="1388">
        <v>89074</v>
      </c>
      <c r="K14" s="1388"/>
    </row>
    <row r="15" spans="2:12" ht="20.100000000000001" customHeight="1" x14ac:dyDescent="0.2">
      <c r="B15" s="1391" t="s">
        <v>2184</v>
      </c>
      <c r="C15" s="1390">
        <v>10.553000000000001</v>
      </c>
      <c r="D15" s="1389" t="s">
        <v>2120</v>
      </c>
      <c r="E15" s="1388">
        <v>98861</v>
      </c>
      <c r="F15" s="1388">
        <v>20526</v>
      </c>
      <c r="G15" s="1388">
        <v>98861</v>
      </c>
      <c r="H15" s="1388">
        <v>20526</v>
      </c>
      <c r="I15" s="1388"/>
      <c r="J15" s="1388">
        <v>119387</v>
      </c>
      <c r="K15" s="1388"/>
    </row>
    <row r="16" spans="2:12" ht="20.100000000000001" customHeight="1" x14ac:dyDescent="0.2">
      <c r="B16" s="1391" t="s">
        <v>2187</v>
      </c>
      <c r="C16" s="1390">
        <v>10.555</v>
      </c>
      <c r="D16" s="1389" t="s">
        <v>2121</v>
      </c>
      <c r="E16" s="1388"/>
      <c r="F16" s="1388">
        <v>229530</v>
      </c>
      <c r="G16" s="1388"/>
      <c r="H16" s="1388">
        <v>229530</v>
      </c>
      <c r="I16" s="1388"/>
      <c r="J16" s="1388">
        <v>229530</v>
      </c>
      <c r="K16" s="1388"/>
    </row>
    <row r="17" spans="2:12" ht="20.100000000000001" customHeight="1" x14ac:dyDescent="0.2">
      <c r="B17" s="1391" t="s">
        <v>2187</v>
      </c>
      <c r="C17" s="1390">
        <v>10.555</v>
      </c>
      <c r="D17" s="1389" t="s">
        <v>2122</v>
      </c>
      <c r="E17" s="1388">
        <v>254943</v>
      </c>
      <c r="F17" s="1388">
        <v>50926</v>
      </c>
      <c r="G17" s="1388">
        <v>254943</v>
      </c>
      <c r="H17" s="1388">
        <v>50926</v>
      </c>
      <c r="I17" s="1388"/>
      <c r="J17" s="1388">
        <v>305869</v>
      </c>
      <c r="K17" s="1388"/>
    </row>
    <row r="18" spans="2:12" ht="20.100000000000001" customHeight="1" x14ac:dyDescent="0.2">
      <c r="B18" s="1391" t="s">
        <v>2188</v>
      </c>
      <c r="C18" s="1390"/>
      <c r="D18" s="1389"/>
      <c r="E18" s="1388"/>
      <c r="F18" s="1388"/>
      <c r="G18" s="1388"/>
      <c r="H18" s="1388"/>
      <c r="I18" s="1388"/>
      <c r="J18" s="1388"/>
      <c r="K18" s="1388"/>
    </row>
    <row r="19" spans="2:12" ht="20.100000000000001" customHeight="1" x14ac:dyDescent="0.2">
      <c r="B19" s="1391" t="s">
        <v>2117</v>
      </c>
      <c r="C19" s="1390"/>
      <c r="D19" s="1389"/>
      <c r="E19" s="1388"/>
      <c r="F19" s="1388"/>
      <c r="G19" s="1388"/>
      <c r="H19" s="1388"/>
      <c r="I19" s="1388"/>
      <c r="J19" s="1388"/>
      <c r="K19" s="1388"/>
    </row>
    <row r="20" spans="2:12" ht="20.100000000000001" customHeight="1" x14ac:dyDescent="0.2">
      <c r="B20" s="1391" t="s">
        <v>2189</v>
      </c>
      <c r="C20" s="1390" t="s">
        <v>2139</v>
      </c>
      <c r="D20" s="1389" t="s">
        <v>2123</v>
      </c>
      <c r="E20" s="1388"/>
      <c r="F20" s="1388">
        <v>327415</v>
      </c>
      <c r="G20" s="1388"/>
      <c r="H20" s="1388">
        <v>336980</v>
      </c>
      <c r="I20" s="1388">
        <v>44349</v>
      </c>
      <c r="J20" s="1388">
        <v>381329</v>
      </c>
      <c r="K20" s="1388">
        <v>391962</v>
      </c>
    </row>
    <row r="21" spans="2:12" ht="20.100000000000001" customHeight="1" x14ac:dyDescent="0.2">
      <c r="B21" s="1391" t="s">
        <v>2189</v>
      </c>
      <c r="C21" s="1390" t="s">
        <v>2139</v>
      </c>
      <c r="D21" s="1389" t="s">
        <v>2124</v>
      </c>
      <c r="E21" s="1388">
        <v>309790</v>
      </c>
      <c r="F21" s="1388">
        <v>44192</v>
      </c>
      <c r="G21" s="1388">
        <v>308550</v>
      </c>
      <c r="H21" s="1388">
        <v>45530</v>
      </c>
      <c r="I21" s="1388"/>
      <c r="J21" s="1388">
        <v>354080</v>
      </c>
      <c r="K21" s="1388">
        <v>403430</v>
      </c>
    </row>
    <row r="22" spans="2:12" ht="20.100000000000001" customHeight="1" x14ac:dyDescent="0.2">
      <c r="B22" s="1391" t="s">
        <v>2125</v>
      </c>
      <c r="C22" s="1390" t="s">
        <v>2140</v>
      </c>
      <c r="D22" s="1389" t="s">
        <v>2126</v>
      </c>
      <c r="E22" s="1388"/>
      <c r="F22" s="1388">
        <v>70445</v>
      </c>
      <c r="G22" s="1388"/>
      <c r="H22" s="1388">
        <v>70445</v>
      </c>
      <c r="I22" s="1388"/>
      <c r="J22" s="1388">
        <v>70445</v>
      </c>
      <c r="K22" s="1388"/>
    </row>
    <row r="23" spans="2:12" ht="20.100000000000001" customHeight="1" x14ac:dyDescent="0.2">
      <c r="B23" s="1391" t="s">
        <v>2127</v>
      </c>
      <c r="C23" s="1390" t="s">
        <v>2140</v>
      </c>
      <c r="D23" s="1389" t="s">
        <v>2128</v>
      </c>
      <c r="E23" s="1388">
        <v>96858</v>
      </c>
      <c r="F23" s="1388">
        <v>163390</v>
      </c>
      <c r="G23" s="1388">
        <v>96858</v>
      </c>
      <c r="H23" s="1388">
        <v>163390</v>
      </c>
      <c r="I23" s="1388"/>
      <c r="J23" s="1388">
        <v>260248</v>
      </c>
      <c r="K23" s="1388"/>
    </row>
    <row r="24" spans="2:12" ht="20.100000000000001" customHeight="1" x14ac:dyDescent="0.2">
      <c r="B24" s="1391" t="s">
        <v>2129</v>
      </c>
      <c r="C24" s="1390" t="s">
        <v>2141</v>
      </c>
      <c r="D24" s="1389" t="s">
        <v>2130</v>
      </c>
      <c r="E24" s="1388"/>
      <c r="F24" s="1388">
        <v>64080</v>
      </c>
      <c r="G24" s="1388"/>
      <c r="H24" s="1388">
        <v>64327</v>
      </c>
      <c r="I24" s="1388">
        <v>8936</v>
      </c>
      <c r="J24" s="1388">
        <v>73263</v>
      </c>
      <c r="K24" s="1388">
        <v>76557</v>
      </c>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1"/>
  <sheetViews>
    <sheetView showGridLines="0" topLeftCell="E1" zoomScale="110" zoomScaleNormal="110" workbookViewId="0">
      <selection activeCell="J10" sqref="J10:J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Robinson CUSD 2</v>
      </c>
      <c r="C1" s="2481"/>
      <c r="D1" s="2481"/>
      <c r="E1" s="2481"/>
      <c r="F1" s="2481"/>
      <c r="G1" s="2481"/>
      <c r="H1" s="2481"/>
      <c r="I1" s="2481"/>
      <c r="J1" s="2481"/>
      <c r="K1" s="2481"/>
    </row>
    <row r="2" spans="2:12" ht="15" x14ac:dyDescent="0.2">
      <c r="B2" s="2482">
        <f>'Single Audit Cover'!E7</f>
        <v>12017002026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2129</v>
      </c>
      <c r="C10" s="1394" t="s">
        <v>2141</v>
      </c>
      <c r="D10" s="1393" t="s">
        <v>2131</v>
      </c>
      <c r="E10" s="1392">
        <v>66998</v>
      </c>
      <c r="F10" s="1392">
        <v>6886</v>
      </c>
      <c r="G10" s="1392">
        <v>65542</v>
      </c>
      <c r="H10" s="1392">
        <v>8342</v>
      </c>
      <c r="I10" s="1392"/>
      <c r="J10" s="1392">
        <v>73884</v>
      </c>
      <c r="K10" s="1392">
        <v>75948</v>
      </c>
    </row>
    <row r="11" spans="2:12" ht="20.100000000000001" customHeight="1" x14ac:dyDescent="0.2">
      <c r="B11" s="1391" t="s">
        <v>2132</v>
      </c>
      <c r="C11" s="1390"/>
      <c r="D11" s="1389"/>
      <c r="E11" s="1388"/>
      <c r="F11" s="1388"/>
      <c r="G11" s="1388"/>
      <c r="H11" s="1388"/>
      <c r="I11" s="1388"/>
      <c r="J11" s="1388"/>
      <c r="K11" s="1388"/>
    </row>
    <row r="12" spans="2:12" ht="20.100000000000001" customHeight="1" x14ac:dyDescent="0.2">
      <c r="B12" s="1391" t="s">
        <v>2133</v>
      </c>
      <c r="C12" s="1390" t="s">
        <v>2140</v>
      </c>
      <c r="D12" s="1389" t="s">
        <v>2134</v>
      </c>
      <c r="E12" s="1388"/>
      <c r="F12" s="1388">
        <v>4311</v>
      </c>
      <c r="G12" s="1388"/>
      <c r="H12" s="1388">
        <v>4311</v>
      </c>
      <c r="I12" s="1388"/>
      <c r="J12" s="1388">
        <v>4311</v>
      </c>
      <c r="K12" s="1388"/>
    </row>
    <row r="13" spans="2:12" ht="20.100000000000001" customHeight="1" x14ac:dyDescent="0.2">
      <c r="B13" s="1391" t="s">
        <v>2135</v>
      </c>
      <c r="C13" s="1390"/>
      <c r="D13" s="1389"/>
      <c r="E13" s="1388"/>
      <c r="F13" s="1388"/>
      <c r="G13" s="1388"/>
      <c r="H13" s="1388"/>
      <c r="I13" s="1388"/>
      <c r="J13" s="1388"/>
      <c r="K13" s="1388"/>
    </row>
    <row r="14" spans="2:12" ht="26.25" customHeight="1" x14ac:dyDescent="0.2">
      <c r="B14" s="1391" t="s">
        <v>2136</v>
      </c>
      <c r="C14" s="1390"/>
      <c r="D14" s="1389"/>
      <c r="E14" s="1388"/>
      <c r="F14" s="1388"/>
      <c r="G14" s="1388"/>
      <c r="H14" s="1388"/>
      <c r="I14" s="1388"/>
      <c r="J14" s="1388"/>
      <c r="K14" s="1388"/>
    </row>
    <row r="15" spans="2:12" ht="20.100000000000001" customHeight="1" x14ac:dyDescent="0.2">
      <c r="B15" s="1391" t="s">
        <v>2137</v>
      </c>
      <c r="C15" s="1390">
        <v>93.778000000000006</v>
      </c>
      <c r="D15" s="1389" t="s">
        <v>2118</v>
      </c>
      <c r="E15" s="1388">
        <v>47402</v>
      </c>
      <c r="F15" s="1388">
        <v>30423</v>
      </c>
      <c r="G15" s="1388">
        <v>49377</v>
      </c>
      <c r="H15" s="1388">
        <v>31691</v>
      </c>
      <c r="I15" s="1388"/>
      <c r="J15" s="1388">
        <v>81068</v>
      </c>
      <c r="K15" s="1388"/>
    </row>
    <row r="16" spans="2:12" ht="20.100000000000001" customHeight="1" x14ac:dyDescent="0.2">
      <c r="B16" s="1391" t="s">
        <v>2138</v>
      </c>
      <c r="C16" s="1390"/>
      <c r="D16" s="1389"/>
      <c r="E16" s="1388">
        <v>910139</v>
      </c>
      <c r="F16" s="1388">
        <v>1123989</v>
      </c>
      <c r="G16" s="1388">
        <v>909418</v>
      </c>
      <c r="H16" s="1388">
        <v>1137863</v>
      </c>
      <c r="I16" s="1388">
        <v>53285</v>
      </c>
      <c r="J16" s="1388">
        <v>2065279</v>
      </c>
      <c r="K16" s="1388">
        <v>947897</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c r="L21" s="1384"/>
    </row>
    <row r="22" spans="2:12" x14ac:dyDescent="0.2">
      <c r="B22" s="1320"/>
      <c r="C22" s="1386"/>
      <c r="D22" s="1385"/>
      <c r="E22" s="1320"/>
      <c r="F22" s="1320"/>
      <c r="G22" s="1324"/>
      <c r="H22" s="1324"/>
      <c r="I22" s="1324"/>
      <c r="J22" s="1324"/>
      <c r="K22" s="1320"/>
      <c r="L22" s="1384"/>
    </row>
    <row r="23" spans="2:12" ht="13.5" customHeight="1" x14ac:dyDescent="0.2">
      <c r="B23" s="1387" t="s">
        <v>2072</v>
      </c>
      <c r="C23" s="1386"/>
      <c r="D23" s="1385"/>
      <c r="E23" s="1320"/>
      <c r="F23" s="1320"/>
      <c r="G23" s="1324"/>
      <c r="H23" s="1324"/>
      <c r="I23" s="1324"/>
      <c r="J23" s="1324"/>
      <c r="K23" s="1320"/>
      <c r="L23" s="1384"/>
    </row>
    <row r="24" spans="2:12" ht="8.25" customHeight="1" x14ac:dyDescent="0.2">
      <c r="B24" s="1387"/>
      <c r="C24" s="1386"/>
      <c r="D24" s="1385"/>
      <c r="E24" s="1320"/>
      <c r="F24" s="1320"/>
      <c r="G24" s="1324"/>
      <c r="H24" s="1324"/>
      <c r="I24" s="1324"/>
      <c r="J24" s="1324"/>
      <c r="K24" s="1320"/>
      <c r="L24" s="1384"/>
    </row>
    <row r="25" spans="2:12" x14ac:dyDescent="0.2">
      <c r="B25" s="2048" t="s">
        <v>2083</v>
      </c>
      <c r="C25" s="2049"/>
      <c r="D25" s="2050"/>
      <c r="E25" s="2051"/>
      <c r="F25" s="2051"/>
      <c r="G25" s="1367"/>
      <c r="H25" s="1367"/>
    </row>
    <row r="26" spans="2:12" x14ac:dyDescent="0.2">
      <c r="B26" s="2052"/>
      <c r="C26" s="2053"/>
      <c r="D26" s="2054"/>
      <c r="E26" s="2055"/>
      <c r="F26" s="2055"/>
      <c r="G26" s="1367"/>
      <c r="H26" s="1367"/>
    </row>
    <row r="27" spans="2:12" ht="13.5" customHeight="1" x14ac:dyDescent="0.2">
      <c r="B27" s="1357" t="s">
        <v>1516</v>
      </c>
      <c r="G27" s="1367"/>
      <c r="H27" s="1367"/>
    </row>
    <row r="28" spans="2:12" ht="9.6" customHeight="1" x14ac:dyDescent="0.2">
      <c r="B28" s="1383"/>
      <c r="C28" s="1382"/>
      <c r="D28" s="1381"/>
      <c r="E28" s="1346"/>
      <c r="F28" s="1346"/>
      <c r="G28" s="1367"/>
      <c r="H28" s="1367"/>
    </row>
    <row r="29" spans="2:12" ht="11.1" customHeight="1" x14ac:dyDescent="0.2">
      <c r="B29" s="1378" t="s">
        <v>1515</v>
      </c>
      <c r="C29" s="1380"/>
      <c r="D29" s="1380"/>
      <c r="E29" s="1380"/>
      <c r="F29" s="1380"/>
      <c r="G29" s="1380"/>
      <c r="H29" s="1377"/>
      <c r="I29" s="1377"/>
      <c r="J29" s="1377"/>
      <c r="K29" s="1377"/>
    </row>
    <row r="30" spans="2:12" ht="11.1" customHeight="1" x14ac:dyDescent="0.2">
      <c r="B30" s="1379" t="s">
        <v>1514</v>
      </c>
      <c r="C30" s="1377"/>
      <c r="D30" s="1377"/>
      <c r="E30" s="1377"/>
      <c r="F30" s="1377"/>
      <c r="G30" s="1377"/>
      <c r="H30" s="1377"/>
      <c r="I30" s="1377"/>
      <c r="J30" s="1377"/>
      <c r="K30" s="1377"/>
    </row>
    <row r="31" spans="2:12" ht="11.1" customHeight="1" x14ac:dyDescent="0.2">
      <c r="B31" s="1378" t="s">
        <v>1513</v>
      </c>
      <c r="C31" s="1377"/>
      <c r="D31" s="1377"/>
      <c r="E31" s="1377"/>
      <c r="F31" s="1377"/>
      <c r="G31" s="1377"/>
      <c r="H31" s="1377"/>
      <c r="I31" s="1377"/>
      <c r="J31" s="1377"/>
      <c r="K31" s="1377"/>
    </row>
    <row r="32" spans="2:12" ht="11.1" customHeight="1" x14ac:dyDescent="0.2">
      <c r="B32" s="1372" t="s">
        <v>1512</v>
      </c>
      <c r="C32" s="1375"/>
      <c r="D32" s="1374"/>
      <c r="E32" s="1372"/>
      <c r="F32" s="1372"/>
      <c r="G32" s="1372"/>
      <c r="H32" s="1372"/>
      <c r="I32" s="1373"/>
      <c r="J32" s="1373"/>
      <c r="K32" s="1372"/>
    </row>
    <row r="33" spans="2:11" ht="14.25" customHeight="1" x14ac:dyDescent="0.2">
      <c r="B33" s="1376" t="s">
        <v>2073</v>
      </c>
      <c r="C33" s="1375"/>
      <c r="D33" s="1374"/>
      <c r="E33" s="1372"/>
      <c r="F33" s="1372"/>
      <c r="G33" s="1372"/>
      <c r="H33" s="1372"/>
      <c r="I33" s="1373"/>
      <c r="J33" s="1373"/>
      <c r="K33" s="1372"/>
    </row>
    <row r="34" spans="2:11" ht="13.5" x14ac:dyDescent="0.2">
      <c r="B34" s="1983" t="s">
        <v>2016</v>
      </c>
      <c r="C34" s="1375"/>
      <c r="D34" s="1374"/>
      <c r="E34" s="1372"/>
      <c r="F34" s="1372"/>
      <c r="G34" s="1372"/>
      <c r="H34" s="1372"/>
      <c r="I34" s="1373"/>
      <c r="J34" s="1373"/>
      <c r="K34" s="1372"/>
    </row>
    <row r="35" spans="2:11" ht="11.1" customHeight="1" x14ac:dyDescent="0.2">
      <c r="B35" s="1372" t="s">
        <v>2017</v>
      </c>
      <c r="G35" s="1367"/>
      <c r="H35" s="1367"/>
    </row>
    <row r="36" spans="2:11" ht="11.1" customHeight="1" x14ac:dyDescent="0.2">
      <c r="B36" s="1372" t="s">
        <v>1511</v>
      </c>
      <c r="G36" s="1367"/>
      <c r="H36" s="1367"/>
    </row>
    <row r="37" spans="2:11" ht="11.1" customHeight="1" x14ac:dyDescent="0.2">
      <c r="B37" s="1372" t="s">
        <v>1510</v>
      </c>
      <c r="G37" s="1367"/>
      <c r="H37" s="1367"/>
    </row>
    <row r="38" spans="2:11" ht="13.5" customHeight="1" x14ac:dyDescent="0.2">
      <c r="K38" s="1371"/>
    </row>
    <row r="39" spans="2:11" ht="13.5" customHeight="1" x14ac:dyDescent="0.2">
      <c r="K39" s="1371"/>
    </row>
    <row r="40" spans="2:11" ht="13.5" customHeight="1" x14ac:dyDescent="0.2">
      <c r="K40" s="1371"/>
    </row>
    <row r="41" spans="2:11" ht="13.5" customHeight="1" x14ac:dyDescent="0.2">
      <c r="G41" s="1367"/>
      <c r="H41" s="1367"/>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row r="49" ht="13.5" customHeight="1" x14ac:dyDescent="0.2"/>
    <row r="50" ht="13.5" customHeight="1" x14ac:dyDescent="0.2"/>
    <row r="51" ht="25.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4.7" customHeight="1" x14ac:dyDescent="0.2"/>
    <row r="101" ht="12.2"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C51" sqref="C5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Robinson CUSD 2</v>
      </c>
      <c r="B1" s="2486"/>
      <c r="C1" s="2486"/>
      <c r="D1" s="2486"/>
      <c r="E1" s="1434"/>
    </row>
    <row r="2" spans="1:7" ht="13.5" customHeight="1" x14ac:dyDescent="0.2">
      <c r="A2" s="2487">
        <f>'Single Audit Cover'!E7</f>
        <v>12017002026</v>
      </c>
      <c r="B2" s="2488"/>
      <c r="C2" s="2488"/>
      <c r="D2" s="2488"/>
      <c r="E2" s="1423"/>
    </row>
    <row r="3" spans="1:7" ht="15.75" customHeight="1" x14ac:dyDescent="0.25">
      <c r="A3" s="2489" t="s">
        <v>1544</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1911</v>
      </c>
      <c r="C6" s="1367"/>
      <c r="D6" s="1367"/>
    </row>
    <row r="7" spans="1:7" ht="60.95" customHeight="1" x14ac:dyDescent="0.2">
      <c r="A7" s="2493" t="s">
        <v>2182</v>
      </c>
      <c r="B7" s="2494"/>
      <c r="C7" s="2494"/>
      <c r="D7" s="2494"/>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2089</v>
      </c>
      <c r="F10" s="2061" t="s">
        <v>106</v>
      </c>
      <c r="G10" s="2055"/>
    </row>
    <row r="11" spans="1:7" ht="22.5" customHeight="1" x14ac:dyDescent="0.2">
      <c r="A11" s="1357" t="s">
        <v>2069</v>
      </c>
      <c r="C11" s="1353"/>
      <c r="D11" s="1353"/>
    </row>
    <row r="12" spans="1:7" x14ac:dyDescent="0.2">
      <c r="A12" s="2493" t="s">
        <v>2183</v>
      </c>
      <c r="B12" s="2494"/>
      <c r="C12" s="2494"/>
      <c r="D12" s="2494"/>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2118</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496" t="s">
        <v>2190</v>
      </c>
      <c r="B31" s="2496"/>
      <c r="C31" s="2496"/>
      <c r="D31" s="2496"/>
      <c r="E31" s="1427"/>
    </row>
    <row r="32" spans="1:6" ht="13.5" customHeight="1" x14ac:dyDescent="0.2">
      <c r="A32" s="1533" t="s">
        <v>1815</v>
      </c>
      <c r="B32" s="1730"/>
      <c r="C32" s="1733">
        <v>22791</v>
      </c>
      <c r="D32" s="1732"/>
      <c r="E32" s="1427"/>
    </row>
    <row r="33" spans="1:5" ht="13.5" customHeight="1" x14ac:dyDescent="0.2">
      <c r="A33" s="1533" t="s">
        <v>1816</v>
      </c>
      <c r="B33" s="1730"/>
      <c r="C33" s="1734">
        <v>0</v>
      </c>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1817</v>
      </c>
      <c r="C36" s="1736" t="s">
        <v>2118</v>
      </c>
      <c r="D36" s="1732"/>
      <c r="E36" s="1427"/>
    </row>
    <row r="37" spans="1:5" ht="14.25" customHeight="1" x14ac:dyDescent="0.2">
      <c r="A37" s="1533"/>
      <c r="B37" s="1730" t="s">
        <v>1818</v>
      </c>
      <c r="C37" s="1736" t="s">
        <v>2118</v>
      </c>
      <c r="D37" s="1732"/>
      <c r="E37" s="1427"/>
    </row>
    <row r="38" spans="1:5" ht="14.25" customHeight="1" x14ac:dyDescent="0.2">
      <c r="A38" s="1533"/>
      <c r="B38" s="1730" t="s">
        <v>1819</v>
      </c>
      <c r="C38" s="1736" t="s">
        <v>2118</v>
      </c>
      <c r="D38" s="1732"/>
      <c r="E38" s="1427"/>
    </row>
    <row r="39" spans="1:5" ht="14.25" customHeight="1" x14ac:dyDescent="0.2">
      <c r="A39" s="1533"/>
      <c r="B39" s="1730" t="s">
        <v>1820</v>
      </c>
      <c r="C39" s="1736" t="s">
        <v>2118</v>
      </c>
      <c r="D39" s="1732"/>
      <c r="E39" s="1427"/>
    </row>
    <row r="40" spans="1:5" ht="14.25" customHeight="1" x14ac:dyDescent="0.2">
      <c r="A40" s="1533" t="s">
        <v>1821</v>
      </c>
      <c r="B40" s="1730"/>
      <c r="C40" s="1736" t="s">
        <v>2148</v>
      </c>
      <c r="D40" s="1732"/>
      <c r="E40" s="1427"/>
    </row>
    <row r="41" spans="1:5" ht="14.25" customHeight="1" x14ac:dyDescent="0.2">
      <c r="A41" s="1533" t="s">
        <v>1822</v>
      </c>
      <c r="B41" s="1730"/>
      <c r="C41" s="1737" t="s">
        <v>2148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7" t="s">
        <v>2018</v>
      </c>
      <c r="C45" s="2497"/>
      <c r="D45" s="2497"/>
      <c r="E45" s="1423"/>
    </row>
    <row r="46" spans="1:5" s="1372" customFormat="1" ht="33.75" customHeight="1" x14ac:dyDescent="0.2">
      <c r="A46" s="1422">
        <v>6</v>
      </c>
      <c r="B46" s="2484" t="s">
        <v>2074</v>
      </c>
      <c r="C46" s="2484"/>
      <c r="D46" s="2484"/>
    </row>
    <row r="47" spans="1:5" ht="45.75" customHeight="1" x14ac:dyDescent="0.2">
      <c r="A47" s="1422">
        <v>7</v>
      </c>
      <c r="B47" s="2484" t="s">
        <v>2075</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7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B26" sqref="B2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Robinson CUSD 2</v>
      </c>
      <c r="C1" s="2500"/>
      <c r="D1" s="2500"/>
      <c r="E1" s="2500"/>
      <c r="F1" s="2500"/>
      <c r="G1" s="2500"/>
      <c r="H1" s="2500"/>
      <c r="I1" s="2500"/>
      <c r="J1" s="1473"/>
    </row>
    <row r="2" spans="2:10" s="1367" customFormat="1" ht="12.75" customHeight="1" x14ac:dyDescent="0.2">
      <c r="B2" s="2501">
        <f>'Single Audit Cover'!E7</f>
        <v>12017002026</v>
      </c>
      <c r="C2" s="2502"/>
      <c r="D2" s="2502"/>
      <c r="E2" s="2502"/>
      <c r="F2" s="2502"/>
      <c r="G2" s="2502"/>
      <c r="H2" s="2502"/>
      <c r="I2" s="2502"/>
      <c r="J2" s="1473"/>
    </row>
    <row r="3" spans="2:10" s="1367" customFormat="1" ht="12.75" customHeight="1" x14ac:dyDescent="0.2">
      <c r="B3" s="2503" t="s">
        <v>1566</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1565</v>
      </c>
      <c r="C7" s="2492"/>
      <c r="D7" s="2492"/>
      <c r="E7" s="2492"/>
      <c r="F7" s="2492"/>
      <c r="G7" s="2492"/>
      <c r="H7" s="2492"/>
      <c r="I7" s="2492"/>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8" t="s">
        <v>1384</v>
      </c>
      <c r="D11" s="249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2149</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2149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2149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2149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2149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2150</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c r="F33" s="1372" t="s">
        <v>1052</v>
      </c>
      <c r="G33" s="1443" t="s">
        <v>2149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10.553000000000001</v>
      </c>
      <c r="C37" s="2504" t="s">
        <v>1248</v>
      </c>
      <c r="D37" s="2505"/>
      <c r="E37" s="2505"/>
      <c r="F37" s="2505"/>
      <c r="G37" s="2505"/>
      <c r="H37" s="2505"/>
      <c r="I37" s="2506"/>
    </row>
    <row r="38" spans="1:9" ht="20.45" customHeight="1" x14ac:dyDescent="0.2">
      <c r="B38" s="1444">
        <v>10.555</v>
      </c>
      <c r="C38" s="2504" t="s">
        <v>1247</v>
      </c>
      <c r="D38" s="2505"/>
      <c r="E38" s="2505"/>
      <c r="F38" s="2505"/>
      <c r="G38" s="2505"/>
      <c r="H38" s="2505"/>
      <c r="I38" s="2506"/>
    </row>
    <row r="39" spans="1:9" ht="20.65" customHeight="1" x14ac:dyDescent="0.2">
      <c r="B39" s="1444">
        <v>10.555</v>
      </c>
      <c r="C39" s="2504" t="s">
        <v>2151</v>
      </c>
      <c r="D39" s="2505"/>
      <c r="E39" s="2505"/>
      <c r="F39" s="2505"/>
      <c r="G39" s="2505"/>
      <c r="H39" s="2505"/>
      <c r="I39" s="2506"/>
    </row>
    <row r="40" spans="1:9" ht="20.65" customHeight="1" x14ac:dyDescent="0.2">
      <c r="B40" s="1444">
        <v>10.555</v>
      </c>
      <c r="C40" s="2504" t="s">
        <v>2152</v>
      </c>
      <c r="D40" s="2505"/>
      <c r="E40" s="2505"/>
      <c r="F40" s="2505"/>
      <c r="G40" s="2505"/>
      <c r="H40" s="2505"/>
      <c r="I40" s="2506"/>
    </row>
    <row r="41" spans="1:9" ht="20.65" customHeight="1" x14ac:dyDescent="0.2">
      <c r="B41" s="1444" t="s">
        <v>2139</v>
      </c>
      <c r="C41" s="2504" t="s">
        <v>1090</v>
      </c>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c r="F46" s="1372" t="s">
        <v>1052</v>
      </c>
      <c r="G46" s="1443" t="s">
        <v>2149</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Robinson CUSD 2</v>
      </c>
      <c r="C1" s="2499"/>
      <c r="D1" s="2499"/>
      <c r="E1" s="2499"/>
      <c r="F1" s="2499"/>
      <c r="G1" s="2499"/>
      <c r="H1" s="2499"/>
      <c r="I1" s="2499"/>
      <c r="J1" s="2499"/>
      <c r="K1" s="2499"/>
      <c r="L1" s="1521"/>
      <c r="M1" s="1521"/>
    </row>
    <row r="2" spans="1:13" ht="12" customHeight="1" x14ac:dyDescent="0.2">
      <c r="B2" s="2501">
        <f>'Single Audit Cover'!E7</f>
        <v>12017002026</v>
      </c>
      <c r="C2" s="2501"/>
      <c r="D2" s="2501"/>
      <c r="E2" s="2501"/>
      <c r="F2" s="2501"/>
      <c r="G2" s="2501"/>
      <c r="H2" s="2501"/>
      <c r="I2" s="2501"/>
      <c r="J2" s="2501"/>
      <c r="K2" s="2501"/>
      <c r="L2" s="1520"/>
      <c r="M2" s="1519"/>
    </row>
    <row r="3" spans="1:13" ht="10.35" customHeight="1" x14ac:dyDescent="0.2">
      <c r="B3" s="2491" t="s">
        <v>1566</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2149</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2153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2159</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t="s">
        <v>2154</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t="s">
        <v>2155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2156</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2157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t="s">
        <v>2158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Robinson CUSD 2</v>
      </c>
      <c r="C1" s="2515"/>
      <c r="D1" s="2515"/>
      <c r="E1" s="2515"/>
      <c r="F1" s="2515"/>
      <c r="G1" s="2515"/>
      <c r="H1" s="2515"/>
      <c r="I1" s="2515"/>
      <c r="J1" s="2515"/>
      <c r="K1" s="2515"/>
      <c r="L1" s="1542"/>
    </row>
    <row r="2" spans="1:12" ht="12.75" customHeight="1" x14ac:dyDescent="0.2">
      <c r="B2" s="2516">
        <f>'Single Audit Cover'!E7</f>
        <v>12017002026</v>
      </c>
      <c r="C2" s="2516"/>
      <c r="D2" s="2516"/>
      <c r="E2" s="2516"/>
      <c r="F2" s="2516"/>
      <c r="G2" s="2516"/>
      <c r="H2" s="2516"/>
      <c r="I2" s="2516"/>
      <c r="J2" s="2516"/>
      <c r="K2" s="2516"/>
      <c r="L2" s="1541"/>
    </row>
    <row r="3" spans="1:12" ht="12.75" customHeight="1" x14ac:dyDescent="0.2">
      <c r="B3" s="2491" t="s">
        <v>1566</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1389</v>
      </c>
      <c r="C5" s="1353"/>
      <c r="L5" s="1426"/>
    </row>
    <row r="6" spans="1:12" ht="30.75" customHeight="1" x14ac:dyDescent="0.2">
      <c r="A6" s="1426"/>
      <c r="B6" s="2517" t="s">
        <v>1607</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c r="E14" s="2518"/>
      <c r="F14" s="2518"/>
      <c r="H14" s="1430" t="s">
        <v>1601</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c r="E16" s="2519"/>
      <c r="F16" s="2519"/>
      <c r="G16" s="2519"/>
      <c r="H16" s="2519"/>
      <c r="I16" s="2519"/>
      <c r="J16" s="2519"/>
      <c r="K16" s="2519"/>
      <c r="L16" s="1426"/>
    </row>
    <row r="17" spans="2:12" ht="13.5" customHeight="1" x14ac:dyDescent="0.2">
      <c r="B17" s="1431" t="s">
        <v>1599</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9" sqref="C9"/>
    </sheetView>
  </sheetViews>
  <sheetFormatPr defaultColWidth="9.140625" defaultRowHeight="12.75" x14ac:dyDescent="0.2"/>
  <cols>
    <col min="1" max="1" width="1.5703125" style="1367" customWidth="1"/>
    <col min="2" max="2" width="14.7109375" style="1367" customWidth="1"/>
    <col min="3" max="3" width="48.570312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Robinson CUSD 2</v>
      </c>
      <c r="C1" s="2499"/>
      <c r="D1" s="2499"/>
      <c r="E1" s="1554"/>
    </row>
    <row r="2" spans="2:5" s="1387" customFormat="1" ht="12.75" customHeight="1" x14ac:dyDescent="0.2">
      <c r="B2" s="2501">
        <f>'Single Audit Cover'!E7</f>
        <v>12017002026</v>
      </c>
      <c r="C2" s="2501"/>
      <c r="D2" s="2501"/>
      <c r="E2" s="1553"/>
    </row>
    <row r="3" spans="2:5" s="1346" customFormat="1" ht="12.75" customHeight="1" x14ac:dyDescent="0.2">
      <c r="B3" s="2491" t="s">
        <v>1617</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2021</v>
      </c>
      <c r="C5" s="1533"/>
      <c r="D5" s="1533"/>
      <c r="E5" s="1533"/>
    </row>
    <row r="6" spans="2:5" s="1387" customFormat="1" ht="13.5" customHeight="1" x14ac:dyDescent="0.2">
      <c r="B6" s="1551" t="s">
        <v>1616</v>
      </c>
      <c r="C6" s="1551" t="s">
        <v>1615</v>
      </c>
      <c r="D6" s="1551" t="s">
        <v>1614</v>
      </c>
    </row>
    <row r="7" spans="2:5" ht="13.5" customHeight="1" x14ac:dyDescent="0.2">
      <c r="B7" s="1747" t="s">
        <v>2165</v>
      </c>
      <c r="C7" s="1550" t="s">
        <v>2166</v>
      </c>
      <c r="D7" s="1550" t="s">
        <v>2167</v>
      </c>
      <c r="E7" s="1550"/>
    </row>
    <row r="8" spans="2:5" ht="13.5" customHeight="1" x14ac:dyDescent="0.2">
      <c r="B8" s="1747" t="s">
        <v>2168</v>
      </c>
      <c r="C8" s="1550" t="s">
        <v>2169</v>
      </c>
      <c r="D8" s="1550" t="s">
        <v>2171</v>
      </c>
      <c r="E8" s="1550"/>
    </row>
    <row r="9" spans="2:5" ht="13.5" customHeight="1" x14ac:dyDescent="0.2">
      <c r="B9" s="1748"/>
      <c r="C9" s="1432" t="s">
        <v>2170</v>
      </c>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E26" sqref="E2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Robinson CUSD 2</v>
      </c>
      <c r="C1" s="2499"/>
      <c r="D1" s="2499"/>
      <c r="E1" s="2499"/>
      <c r="F1" s="1542"/>
      <c r="G1" s="1542"/>
      <c r="H1" s="1542"/>
      <c r="I1" s="1542"/>
      <c r="J1" s="1542"/>
      <c r="K1" s="1542"/>
      <c r="L1" s="1542"/>
    </row>
    <row r="2" spans="2:12" ht="13.5" customHeight="1" x14ac:dyDescent="0.2">
      <c r="B2" s="2501">
        <f>'Single Audit Cover'!E7</f>
        <v>12017002026</v>
      </c>
      <c r="C2" s="2501"/>
      <c r="D2" s="2501"/>
      <c r="E2" s="2501"/>
      <c r="F2" s="1541"/>
      <c r="G2" s="1541"/>
      <c r="H2" s="1541"/>
      <c r="I2" s="1541"/>
      <c r="J2" s="1541"/>
      <c r="K2" s="1541"/>
      <c r="L2" s="1541"/>
    </row>
    <row r="3" spans="2:12" ht="13.5" customHeight="1" x14ac:dyDescent="0.2">
      <c r="B3" s="2491" t="s">
        <v>1625</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2160</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2161</v>
      </c>
      <c r="C14" s="2514"/>
      <c r="D14" s="2510"/>
      <c r="E14" s="2510"/>
    </row>
    <row r="15" spans="2:12" ht="13.5" customHeight="1" x14ac:dyDescent="0.2">
      <c r="B15" s="1426"/>
      <c r="C15" s="1426"/>
      <c r="D15" s="1426"/>
    </row>
    <row r="16" spans="2:12" ht="13.5" customHeight="1" x14ac:dyDescent="0.2">
      <c r="B16" s="1320" t="s">
        <v>1620</v>
      </c>
      <c r="C16" s="1320"/>
      <c r="D16" s="1426"/>
      <c r="E16" s="2044" t="s">
        <v>2118</v>
      </c>
    </row>
    <row r="17" spans="2:5" ht="13.5" customHeight="1" x14ac:dyDescent="0.2">
      <c r="B17" s="1426"/>
      <c r="C17" s="1426"/>
      <c r="D17" s="1426"/>
    </row>
    <row r="18" spans="2:5" ht="13.5" customHeight="1" x14ac:dyDescent="0.2">
      <c r="B18" s="1320" t="s">
        <v>1619</v>
      </c>
      <c r="C18" s="1320"/>
      <c r="D18" s="1426"/>
      <c r="E18" s="1550" t="s">
        <v>2162</v>
      </c>
    </row>
    <row r="19" spans="2:5" ht="13.5" customHeight="1" x14ac:dyDescent="0.2">
      <c r="B19" s="1426"/>
      <c r="C19" s="1426"/>
      <c r="D19" s="1426"/>
    </row>
    <row r="20" spans="2:5" ht="13.5" customHeight="1" x14ac:dyDescent="0.2">
      <c r="B20" s="1320" t="s">
        <v>1618</v>
      </c>
      <c r="C20" s="1320"/>
      <c r="D20" s="1426"/>
      <c r="E20" s="1550" t="s">
        <v>2163</v>
      </c>
    </row>
    <row r="21" spans="2:5" ht="13.5" customHeight="1" x14ac:dyDescent="0.2">
      <c r="B21" s="1426"/>
      <c r="C21" s="1426"/>
      <c r="D21" s="1426"/>
      <c r="E21" s="1432" t="s">
        <v>2164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12017002026</v>
      </c>
    </row>
    <row r="3" spans="1:2" x14ac:dyDescent="0.2">
      <c r="A3" t="s">
        <v>1131</v>
      </c>
      <c r="B3" s="1232" t="str">
        <f>COVER!A15</f>
        <v>Crawford</v>
      </c>
    </row>
    <row r="4" spans="1:2" x14ac:dyDescent="0.2">
      <c r="A4" t="s">
        <v>1187</v>
      </c>
      <c r="B4" s="1232" t="str">
        <f>COVER!A17</f>
        <v>Robinson CUSD 2</v>
      </c>
    </row>
    <row r="5" spans="1:2" x14ac:dyDescent="0.2">
      <c r="A5" t="s">
        <v>818</v>
      </c>
      <c r="B5" s="1232" t="str">
        <f>COVER!A38</f>
        <v>Josh Quick</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066-003998</v>
      </c>
    </row>
    <row r="16" spans="1:2" x14ac:dyDescent="0.2">
      <c r="A16" t="s">
        <v>500</v>
      </c>
      <c r="B16" s="1232" t="str">
        <f>COVER!T13</f>
        <v>Kemper CPA Group LLP</v>
      </c>
    </row>
    <row r="17" spans="1:2" x14ac:dyDescent="0.2">
      <c r="A17" t="s">
        <v>1051</v>
      </c>
      <c r="B17" s="1232" t="str">
        <f>COVER!T15</f>
        <v>Brian S. Bradbury, CPA</v>
      </c>
    </row>
    <row r="18" spans="1:2" x14ac:dyDescent="0.2">
      <c r="A18" t="s">
        <v>1369</v>
      </c>
      <c r="B18" s="1232" t="str">
        <f>COVER!T17</f>
        <v>P.O. Box 694</v>
      </c>
    </row>
    <row r="19" spans="1:2" x14ac:dyDescent="0.2">
      <c r="A19" t="s">
        <v>1053</v>
      </c>
      <c r="B19" s="1232" t="str">
        <f>COVER!T25</f>
        <v>bbradbury@kcpag.com</v>
      </c>
    </row>
    <row r="20" spans="1:2" x14ac:dyDescent="0.2">
      <c r="A20" t="s">
        <v>1054</v>
      </c>
      <c r="B20" s="1232" t="str">
        <f>COVER!T19</f>
        <v>Robinson</v>
      </c>
    </row>
    <row r="21" spans="1:2" x14ac:dyDescent="0.2">
      <c r="A21" t="s">
        <v>568</v>
      </c>
      <c r="B21" s="1232" t="str">
        <f>COVER!X19</f>
        <v>IL</v>
      </c>
    </row>
    <row r="22" spans="1:2" x14ac:dyDescent="0.2">
      <c r="A22" t="s">
        <v>1055</v>
      </c>
      <c r="B22" s="1232">
        <f>COVER!Z19</f>
        <v>62454</v>
      </c>
    </row>
    <row r="23" spans="1:2" x14ac:dyDescent="0.2">
      <c r="A23" t="s">
        <v>1371</v>
      </c>
      <c r="B23" s="1232" t="str">
        <f>COVER!T21</f>
        <v>618-546-1502</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367013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803947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v>
      </c>
      <c r="C91" s="14" t="s">
        <v>671</v>
      </c>
      <c r="D91" s="14" t="str">
        <f t="shared" si="0"/>
        <v>Error?</v>
      </c>
    </row>
    <row r="92" spans="1:4" x14ac:dyDescent="0.2">
      <c r="A92" s="55">
        <v>31</v>
      </c>
      <c r="B92" s="1232">
        <f>'Assets-Liab 5-6'!C39</f>
        <v>803943</v>
      </c>
      <c r="D92" s="14" t="str">
        <f t="shared" si="0"/>
        <v>Error?</v>
      </c>
    </row>
    <row r="93" spans="1:4" x14ac:dyDescent="0.2">
      <c r="A93" s="55">
        <v>32</v>
      </c>
      <c r="B93" s="1232">
        <f>'Assets-Liab 5-6'!C41</f>
        <v>803947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1700807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1766004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1766004</v>
      </c>
      <c r="D123" s="14" t="str">
        <f t="shared" si="0"/>
        <v>Error?</v>
      </c>
    </row>
    <row r="124" spans="1:4" x14ac:dyDescent="0.2">
      <c r="A124" s="55">
        <v>63</v>
      </c>
      <c r="B124" s="1232">
        <f>'Assets-Liab 5-6'!D41</f>
        <v>1766004</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3928836</v>
      </c>
      <c r="D129" s="14" t="str">
        <f t="shared" si="1"/>
        <v>Error?</v>
      </c>
    </row>
    <row r="130" spans="1:4" x14ac:dyDescent="0.2">
      <c r="A130" s="55">
        <v>69</v>
      </c>
      <c r="B130" s="1232">
        <f>'Assets-Liab 5-6'!E12</f>
        <v>0</v>
      </c>
      <c r="D130" s="14" t="str">
        <f t="shared" si="1"/>
        <v>Error?</v>
      </c>
    </row>
    <row r="131" spans="1:4" x14ac:dyDescent="0.2">
      <c r="A131" s="55">
        <v>70</v>
      </c>
      <c r="B131" s="1232">
        <f>'Assets-Liab 5-6'!E13</f>
        <v>3928836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3928836</v>
      </c>
      <c r="D140" s="14" t="str">
        <f t="shared" si="1"/>
        <v>Error?</v>
      </c>
    </row>
    <row r="141" spans="1:4" x14ac:dyDescent="0.2">
      <c r="A141" s="55">
        <v>80</v>
      </c>
      <c r="B141" s="1232">
        <f>'Assets-Liab 5-6'!E41</f>
        <v>3928836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1144873</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1179873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1179873</v>
      </c>
      <c r="D170" s="14" t="str">
        <f t="shared" si="1"/>
        <v>Error?</v>
      </c>
    </row>
    <row r="171" spans="1:4" x14ac:dyDescent="0.2">
      <c r="A171" s="55">
        <v>110</v>
      </c>
      <c r="B171" s="1232">
        <f>'Assets-Liab 5-6'!F41</f>
        <v>1179873</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715510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800510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488916</v>
      </c>
      <c r="D189" s="14" t="str">
        <f t="shared" si="1"/>
        <v>Error?</v>
      </c>
    </row>
    <row r="190" spans="1:4" x14ac:dyDescent="0.2">
      <c r="A190" s="55">
        <v>129</v>
      </c>
      <c r="B190" s="1232">
        <f>'Assets-Liab 5-6'!G41</f>
        <v>800510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421048</v>
      </c>
      <c r="D273" s="14" t="str">
        <f t="shared" si="3"/>
        <v>Error?</v>
      </c>
    </row>
    <row r="274" spans="1:4" x14ac:dyDescent="0.2">
      <c r="A274" s="55">
        <v>213</v>
      </c>
      <c r="B274" s="1232">
        <f>'Assets-Liab 5-6'!M17</f>
        <v>31650336</v>
      </c>
      <c r="D274" s="14" t="str">
        <f t="shared" si="3"/>
        <v>Error?</v>
      </c>
    </row>
    <row r="275" spans="1:4" x14ac:dyDescent="0.2">
      <c r="A275" s="55">
        <v>214</v>
      </c>
      <c r="B275" s="1232">
        <f>'Assets-Liab 5-6'!M18</f>
        <v>505248</v>
      </c>
      <c r="D275" s="14" t="str">
        <f t="shared" si="3"/>
        <v>Error?</v>
      </c>
    </row>
    <row r="276" spans="1:4" x14ac:dyDescent="0.2">
      <c r="A276" s="55">
        <v>215</v>
      </c>
      <c r="B276" s="1232">
        <f>'Assets-Liab 5-6'!M19</f>
        <v>2904655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35481287</v>
      </c>
      <c r="C279" s="14" t="s">
        <v>671</v>
      </c>
      <c r="D279" s="14" t="str">
        <f t="shared" si="3"/>
        <v>Error?</v>
      </c>
    </row>
    <row r="280" spans="1:4" x14ac:dyDescent="0.2">
      <c r="A280" s="55">
        <v>219</v>
      </c>
      <c r="B280" s="1232">
        <f>'Assets-Liab 5-6'!M40</f>
        <v>35481287</v>
      </c>
      <c r="D280" s="14" t="str">
        <f t="shared" si="3"/>
        <v>Error?</v>
      </c>
    </row>
    <row r="281" spans="1:4" x14ac:dyDescent="0.2">
      <c r="A281" s="55">
        <v>220</v>
      </c>
      <c r="B281" s="1232">
        <f>'Assets-Liab 5-6'!M41</f>
        <v>35481287</v>
      </c>
      <c r="C281" s="14" t="s">
        <v>671</v>
      </c>
      <c r="D281" s="14" t="str">
        <f t="shared" si="3"/>
        <v>Error?</v>
      </c>
    </row>
    <row r="282" spans="1:4" x14ac:dyDescent="0.2">
      <c r="A282" s="55">
        <v>221</v>
      </c>
      <c r="B282" s="1232">
        <f>'Assets-Liab 5-6'!N21</f>
        <v>3928836</v>
      </c>
      <c r="D282" s="14" t="str">
        <f t="shared" si="3"/>
        <v>Error?</v>
      </c>
    </row>
    <row r="283" spans="1:4" x14ac:dyDescent="0.2">
      <c r="A283" s="55">
        <v>222</v>
      </c>
      <c r="B283" s="1232">
        <f>'Assets-Liab 5-6'!N22</f>
        <v>16673257</v>
      </c>
      <c r="D283" s="14" t="str">
        <f t="shared" si="3"/>
        <v>Error?</v>
      </c>
    </row>
    <row r="284" spans="1:4" x14ac:dyDescent="0.2">
      <c r="A284" s="55">
        <v>223</v>
      </c>
      <c r="B284" s="1232">
        <f>'Assets-Liab 5-6'!N23</f>
        <v>20602093</v>
      </c>
      <c r="C284" s="14" t="s">
        <v>671</v>
      </c>
      <c r="D284" s="14" t="str">
        <f t="shared" si="3"/>
        <v>Error?</v>
      </c>
    </row>
    <row r="285" spans="1:4" x14ac:dyDescent="0.2">
      <c r="A285" s="55">
        <v>224</v>
      </c>
      <c r="B285" s="1232">
        <f>'Assets-Liab 5-6'!N36</f>
        <v>20602093</v>
      </c>
      <c r="D285" s="14" t="str">
        <f t="shared" si="3"/>
        <v>Error?</v>
      </c>
    </row>
    <row r="286" spans="1:4" x14ac:dyDescent="0.2">
      <c r="A286" s="83">
        <v>225</v>
      </c>
      <c r="D286" s="14" t="str">
        <f t="shared" si="3"/>
        <v>OK</v>
      </c>
    </row>
    <row r="287" spans="1:4" x14ac:dyDescent="0.2">
      <c r="A287" s="55">
        <v>226</v>
      </c>
      <c r="B287" s="1232">
        <f>'Assets-Liab 5-6'!N37</f>
        <v>20602093</v>
      </c>
      <c r="C287" s="14" t="s">
        <v>671</v>
      </c>
      <c r="D287" s="14" t="str">
        <f t="shared" si="3"/>
        <v>Error?</v>
      </c>
    </row>
    <row r="288" spans="1:4" x14ac:dyDescent="0.2">
      <c r="A288" s="55">
        <v>227</v>
      </c>
      <c r="B288" s="1232">
        <f>'Assets-Liab 5-6'!N41</f>
        <v>20602093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3818906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10015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244379</v>
      </c>
      <c r="D717" s="14" t="str">
        <f t="shared" si="10"/>
        <v>Error?</v>
      </c>
    </row>
    <row r="718" spans="1:4" x14ac:dyDescent="0.2">
      <c r="A718" s="55">
        <v>657</v>
      </c>
      <c r="B718" s="1232">
        <f>'Expenditures 15-22'!C14</f>
        <v>296447</v>
      </c>
      <c r="D718" s="14" t="str">
        <f t="shared" si="10"/>
        <v>Error?</v>
      </c>
    </row>
    <row r="719" spans="1:4" x14ac:dyDescent="0.2">
      <c r="A719" s="55">
        <v>658</v>
      </c>
      <c r="B719" s="1232">
        <f>'Expenditures 15-22'!C15</f>
        <v>2790</v>
      </c>
      <c r="D719" s="14" t="str">
        <f t="shared" si="10"/>
        <v>Error?</v>
      </c>
    </row>
    <row r="720" spans="1:4" x14ac:dyDescent="0.2">
      <c r="A720" s="55">
        <v>659</v>
      </c>
      <c r="B720" s="1232">
        <f>'Expenditures 15-22'!C33</f>
        <v>5679499</v>
      </c>
      <c r="C720" s="14" t="s">
        <v>671</v>
      </c>
      <c r="D720" s="14" t="str">
        <f t="shared" si="10"/>
        <v>Error?</v>
      </c>
    </row>
    <row r="721" spans="1:4" x14ac:dyDescent="0.2">
      <c r="A721" s="55">
        <v>660</v>
      </c>
      <c r="B721" s="1232">
        <f>'Expenditures 15-22'!C36</f>
        <v>44246</v>
      </c>
      <c r="D721" s="14" t="str">
        <f t="shared" si="10"/>
        <v>Error?</v>
      </c>
    </row>
    <row r="722" spans="1:4" x14ac:dyDescent="0.2">
      <c r="A722" s="55">
        <v>661</v>
      </c>
      <c r="B722" s="1232">
        <f>'Expenditures 15-22'!C37</f>
        <v>229750</v>
      </c>
      <c r="D722" s="14" t="str">
        <f t="shared" si="10"/>
        <v>Error?</v>
      </c>
    </row>
    <row r="723" spans="1:4" x14ac:dyDescent="0.2">
      <c r="A723" s="55">
        <v>662</v>
      </c>
      <c r="B723" s="1232">
        <f>'Expenditures 15-22'!C38</f>
        <v>13490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189597</v>
      </c>
      <c r="D725" s="14" t="str">
        <f t="shared" si="10"/>
        <v>Error?</v>
      </c>
    </row>
    <row r="726" spans="1:4" x14ac:dyDescent="0.2">
      <c r="A726" s="55">
        <v>665</v>
      </c>
      <c r="B726" s="1232">
        <f>'Expenditures 15-22'!C41</f>
        <v>15543</v>
      </c>
      <c r="D726" s="14" t="str">
        <f t="shared" si="10"/>
        <v>Error?</v>
      </c>
    </row>
    <row r="727" spans="1:4" x14ac:dyDescent="0.2">
      <c r="A727" s="55">
        <v>666</v>
      </c>
      <c r="B727" s="1232">
        <f>'Expenditures 15-22'!C42</f>
        <v>492626</v>
      </c>
      <c r="C727" s="14" t="s">
        <v>671</v>
      </c>
      <c r="D727" s="14" t="str">
        <f t="shared" si="10"/>
        <v>Error?</v>
      </c>
    </row>
    <row r="728" spans="1:4" x14ac:dyDescent="0.2">
      <c r="A728" s="55">
        <v>667</v>
      </c>
      <c r="B728" s="1232">
        <f>'Expenditures 15-22'!C44</f>
        <v>24061</v>
      </c>
      <c r="D728" s="14" t="str">
        <f t="shared" si="10"/>
        <v>Error?</v>
      </c>
    </row>
    <row r="729" spans="1:4" x14ac:dyDescent="0.2">
      <c r="A729" s="55">
        <v>668</v>
      </c>
      <c r="B729" s="1232">
        <f>'Expenditures 15-22'!C45</f>
        <v>188597</v>
      </c>
      <c r="D729" s="14" t="str">
        <f t="shared" si="10"/>
        <v>Error?</v>
      </c>
    </row>
    <row r="730" spans="1:4" x14ac:dyDescent="0.2">
      <c r="A730" s="55">
        <v>669</v>
      </c>
      <c r="B730" s="1232">
        <f>'Expenditures 15-22'!C46</f>
        <v>958</v>
      </c>
      <c r="D730" s="14" t="str">
        <f t="shared" si="10"/>
        <v>Error?</v>
      </c>
    </row>
    <row r="731" spans="1:4" x14ac:dyDescent="0.2">
      <c r="A731" s="55">
        <v>670</v>
      </c>
      <c r="B731" s="1232">
        <f>'Expenditures 15-22'!C47</f>
        <v>213616</v>
      </c>
      <c r="C731" s="14" t="s">
        <v>671</v>
      </c>
      <c r="D731" s="14" t="str">
        <f t="shared" si="10"/>
        <v>Error?</v>
      </c>
    </row>
    <row r="732" spans="1:4" x14ac:dyDescent="0.2">
      <c r="A732" s="55">
        <v>671</v>
      </c>
      <c r="B732" s="1232">
        <f>'Expenditures 15-22'!C49</f>
        <v>28556</v>
      </c>
      <c r="D732" s="14" t="str">
        <f t="shared" si="10"/>
        <v>Error?</v>
      </c>
    </row>
    <row r="733" spans="1:4" x14ac:dyDescent="0.2">
      <c r="A733" s="55">
        <v>672</v>
      </c>
      <c r="B733" s="1232">
        <f>'Expenditures 15-22'!C50</f>
        <v>109358</v>
      </c>
      <c r="D733" s="14" t="str">
        <f t="shared" si="10"/>
        <v>Error?</v>
      </c>
    </row>
    <row r="734" spans="1:4" x14ac:dyDescent="0.2">
      <c r="A734" s="55">
        <v>673</v>
      </c>
      <c r="B734" s="1232">
        <f>'Expenditures 15-22'!C53</f>
        <v>234385</v>
      </c>
      <c r="C734" s="14" t="s">
        <v>671</v>
      </c>
      <c r="D734" s="14" t="str">
        <f t="shared" si="10"/>
        <v>Error?</v>
      </c>
    </row>
    <row r="735" spans="1:4" x14ac:dyDescent="0.2">
      <c r="A735" s="55">
        <v>674</v>
      </c>
      <c r="B735" s="1232">
        <f>'Expenditures 15-22'!C55</f>
        <v>671905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671905</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120180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279939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400119</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62404</v>
      </c>
      <c r="D751" s="14" t="str">
        <f t="shared" si="10"/>
        <v>Error?</v>
      </c>
    </row>
    <row r="752" spans="1:4" x14ac:dyDescent="0.2">
      <c r="A752" s="83">
        <v>691</v>
      </c>
      <c r="D752" s="14" t="str">
        <f t="shared" si="10"/>
        <v>OK</v>
      </c>
    </row>
    <row r="753" spans="1:4" x14ac:dyDescent="0.2">
      <c r="A753" s="55">
        <v>692</v>
      </c>
      <c r="B753" s="1232">
        <f>'Expenditures 15-22'!C72</f>
        <v>62404</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2075055</v>
      </c>
      <c r="C755" s="14" t="s">
        <v>671</v>
      </c>
      <c r="D755" s="14" t="str">
        <f t="shared" si="10"/>
        <v>Error?</v>
      </c>
    </row>
    <row r="756" spans="1:4" x14ac:dyDescent="0.2">
      <c r="A756" s="55">
        <v>695</v>
      </c>
      <c r="B756" s="1232">
        <f>'Expenditures 15-22'!C75</f>
        <v>42767</v>
      </c>
      <c r="D756" s="14" t="str">
        <f t="shared" si="10"/>
        <v>Error?</v>
      </c>
    </row>
    <row r="757" spans="1:4" x14ac:dyDescent="0.2">
      <c r="A757" s="55">
        <v>696</v>
      </c>
      <c r="B757" s="1232">
        <f>'Expenditures 15-22'!C114</f>
        <v>7797321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873914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63019</v>
      </c>
      <c r="D775" s="14" t="str">
        <f t="shared" si="11"/>
        <v>Error?</v>
      </c>
    </row>
    <row r="776" spans="1:4" x14ac:dyDescent="0.2">
      <c r="A776" s="55">
        <v>715</v>
      </c>
      <c r="B776" s="1232">
        <f>'Expenditures 15-22'!D14</f>
        <v>3358</v>
      </c>
      <c r="D776" s="14" t="str">
        <f t="shared" si="11"/>
        <v>Error?</v>
      </c>
    </row>
    <row r="777" spans="1:4" x14ac:dyDescent="0.2">
      <c r="A777" s="55">
        <v>716</v>
      </c>
      <c r="B777" s="1232">
        <f>'Expenditures 15-22'!D15</f>
        <v>13</v>
      </c>
      <c r="D777" s="14" t="str">
        <f t="shared" si="11"/>
        <v>Error?</v>
      </c>
    </row>
    <row r="778" spans="1:4" x14ac:dyDescent="0.2">
      <c r="A778" s="55">
        <v>717</v>
      </c>
      <c r="B778" s="1232">
        <f>'Expenditures 15-22'!D33</f>
        <v>1235794</v>
      </c>
      <c r="C778" s="14" t="s">
        <v>671</v>
      </c>
      <c r="D778" s="14" t="str">
        <f t="shared" si="11"/>
        <v>Error?</v>
      </c>
    </row>
    <row r="779" spans="1:4" x14ac:dyDescent="0.2">
      <c r="A779" s="55">
        <v>718</v>
      </c>
      <c r="B779" s="1232">
        <f>'Expenditures 15-22'!D36</f>
        <v>18005</v>
      </c>
      <c r="D779" s="14" t="str">
        <f t="shared" si="11"/>
        <v>Error?</v>
      </c>
    </row>
    <row r="780" spans="1:4" x14ac:dyDescent="0.2">
      <c r="A780" s="55">
        <v>719</v>
      </c>
      <c r="B780" s="1232">
        <f>'Expenditures 15-22'!D37</f>
        <v>45525</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36532</v>
      </c>
      <c r="D783" s="14" t="str">
        <f t="shared" si="11"/>
        <v>Error?</v>
      </c>
    </row>
    <row r="784" spans="1:4" x14ac:dyDescent="0.2">
      <c r="A784" s="55">
        <v>723</v>
      </c>
      <c r="B784" s="1232">
        <f>'Expenditures 15-22'!D41</f>
        <v>37</v>
      </c>
      <c r="D784" s="14" t="str">
        <f t="shared" si="11"/>
        <v>Error?</v>
      </c>
    </row>
    <row r="785" spans="1:4" x14ac:dyDescent="0.2">
      <c r="A785" s="55">
        <v>724</v>
      </c>
      <c r="B785" s="1232">
        <f>'Expenditures 15-22'!D42</f>
        <v>100099</v>
      </c>
      <c r="C785" s="14" t="s">
        <v>671</v>
      </c>
      <c r="D785" s="14" t="str">
        <f t="shared" si="11"/>
        <v>Error?</v>
      </c>
    </row>
    <row r="786" spans="1:4" x14ac:dyDescent="0.2">
      <c r="A786" s="55">
        <v>725</v>
      </c>
      <c r="B786" s="1232">
        <f>'Expenditures 15-22'!D44</f>
        <v>18960</v>
      </c>
      <c r="D786" s="14" t="str">
        <f t="shared" si="11"/>
        <v>Error?</v>
      </c>
    </row>
    <row r="787" spans="1:4" x14ac:dyDescent="0.2">
      <c r="A787" s="55">
        <v>726</v>
      </c>
      <c r="B787" s="1232">
        <f>'Expenditures 15-22'!D45</f>
        <v>52465</v>
      </c>
      <c r="D787" s="14" t="str">
        <f t="shared" si="11"/>
        <v>Error?</v>
      </c>
    </row>
    <row r="788" spans="1:4" x14ac:dyDescent="0.2">
      <c r="A788" s="55">
        <v>727</v>
      </c>
      <c r="B788" s="1232">
        <f>'Expenditures 15-22'!D46</f>
        <v>15</v>
      </c>
      <c r="D788" s="14" t="str">
        <f t="shared" si="11"/>
        <v>Error?</v>
      </c>
    </row>
    <row r="789" spans="1:4" x14ac:dyDescent="0.2">
      <c r="A789" s="55">
        <v>728</v>
      </c>
      <c r="B789" s="1232">
        <f>'Expenditures 15-22'!D47</f>
        <v>71440</v>
      </c>
      <c r="C789" s="14" t="s">
        <v>671</v>
      </c>
      <c r="D789" s="14" t="str">
        <f t="shared" si="11"/>
        <v>Error?</v>
      </c>
    </row>
    <row r="790" spans="1:4" x14ac:dyDescent="0.2">
      <c r="A790" s="55">
        <v>729</v>
      </c>
      <c r="B790" s="1232">
        <f>'Expenditures 15-22'!D49</f>
        <v>4239</v>
      </c>
      <c r="D790" s="14" t="str">
        <f t="shared" si="11"/>
        <v>Error?</v>
      </c>
    </row>
    <row r="791" spans="1:4" x14ac:dyDescent="0.2">
      <c r="A791" s="55">
        <v>730</v>
      </c>
      <c r="B791" s="1232">
        <f>'Expenditures 15-22'!D50</f>
        <v>23337</v>
      </c>
      <c r="D791" s="14" t="str">
        <f t="shared" si="11"/>
        <v>Error?</v>
      </c>
    </row>
    <row r="792" spans="1:4" x14ac:dyDescent="0.2">
      <c r="A792" s="55">
        <v>731</v>
      </c>
      <c r="B792" s="1232">
        <f>'Expenditures 15-22'!D53</f>
        <v>47853</v>
      </c>
      <c r="C792" s="14" t="s">
        <v>671</v>
      </c>
      <c r="D792" s="14" t="str">
        <f t="shared" si="11"/>
        <v>Error?</v>
      </c>
    </row>
    <row r="793" spans="1:4" x14ac:dyDescent="0.2">
      <c r="A793" s="55">
        <v>732</v>
      </c>
      <c r="B793" s="1232">
        <f>'Expenditures 15-22'!D55</f>
        <v>144871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144871</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15320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103979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119299</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16662</v>
      </c>
      <c r="D809" s="14" t="str">
        <f t="shared" si="11"/>
        <v>Error?</v>
      </c>
    </row>
    <row r="810" spans="1:4" x14ac:dyDescent="0.2">
      <c r="A810" s="83">
        <v>749</v>
      </c>
      <c r="D810" s="14" t="str">
        <f t="shared" si="11"/>
        <v>OK</v>
      </c>
    </row>
    <row r="811" spans="1:4" x14ac:dyDescent="0.2">
      <c r="A811" s="55">
        <v>750</v>
      </c>
      <c r="B811" s="1232">
        <f>'Expenditures 15-22'!D72</f>
        <v>16662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500224</v>
      </c>
      <c r="C813" s="14" t="s">
        <v>671</v>
      </c>
      <c r="D813" s="14" t="str">
        <f t="shared" si="11"/>
        <v>Error?</v>
      </c>
    </row>
    <row r="814" spans="1:4" x14ac:dyDescent="0.2">
      <c r="A814" s="55">
        <v>753</v>
      </c>
      <c r="B814" s="1232">
        <f>'Expenditures 15-22'!D75</f>
        <v>9821</v>
      </c>
      <c r="D814" s="14" t="str">
        <f t="shared" si="11"/>
        <v>Error?</v>
      </c>
    </row>
    <row r="815" spans="1:4" x14ac:dyDescent="0.2">
      <c r="A815" s="55">
        <v>754</v>
      </c>
      <c r="B815" s="1232">
        <f>'Expenditures 15-22'!D114</f>
        <v>1745839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32921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2661</v>
      </c>
      <c r="D833" s="14" t="str">
        <f t="shared" si="12"/>
        <v>Error?</v>
      </c>
    </row>
    <row r="834" spans="1:4" x14ac:dyDescent="0.2">
      <c r="A834" s="55">
        <v>773</v>
      </c>
      <c r="B834" s="1232">
        <f>'Expenditures 15-22'!E14</f>
        <v>31534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69627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4399</v>
      </c>
      <c r="D838" s="14" t="str">
        <f t="shared" si="12"/>
        <v>Error?</v>
      </c>
    </row>
    <row r="839" spans="1:4" x14ac:dyDescent="0.2">
      <c r="A839" s="55">
        <v>778</v>
      </c>
      <c r="B839" s="1232">
        <f>'Expenditures 15-22'!E38</f>
        <v>2982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5565</v>
      </c>
      <c r="D841" s="14" t="str">
        <f t="shared" si="12"/>
        <v>Error?</v>
      </c>
    </row>
    <row r="842" spans="1:4" x14ac:dyDescent="0.2">
      <c r="A842" s="55">
        <v>781</v>
      </c>
      <c r="B842" s="1232">
        <f>'Expenditures 15-22'!E41</f>
        <v>750</v>
      </c>
      <c r="D842" s="14" t="str">
        <f t="shared" si="12"/>
        <v>Error?</v>
      </c>
    </row>
    <row r="843" spans="1:4" x14ac:dyDescent="0.2">
      <c r="A843" s="55">
        <v>782</v>
      </c>
      <c r="B843" s="1232">
        <f>'Expenditures 15-22'!E42</f>
        <v>13696</v>
      </c>
      <c r="C843" s="14" t="s">
        <v>671</v>
      </c>
      <c r="D843" s="14" t="str">
        <f t="shared" si="12"/>
        <v>Error?</v>
      </c>
    </row>
    <row r="844" spans="1:4" x14ac:dyDescent="0.2">
      <c r="A844" s="55">
        <v>783</v>
      </c>
      <c r="B844" s="1232">
        <f>'Expenditures 15-22'!E44</f>
        <v>23196</v>
      </c>
      <c r="D844" s="14" t="str">
        <f t="shared" si="12"/>
        <v>Error?</v>
      </c>
    </row>
    <row r="845" spans="1:4" x14ac:dyDescent="0.2">
      <c r="A845" s="55">
        <v>784</v>
      </c>
      <c r="B845" s="1232">
        <f>'Expenditures 15-22'!E45</f>
        <v>7887</v>
      </c>
      <c r="D845" s="14" t="str">
        <f t="shared" si="12"/>
        <v>Error?</v>
      </c>
    </row>
    <row r="846" spans="1:4" x14ac:dyDescent="0.2">
      <c r="A846" s="55">
        <v>785</v>
      </c>
      <c r="B846" s="1232">
        <f>'Expenditures 15-22'!E46</f>
        <v>5124</v>
      </c>
      <c r="D846" s="14" t="str">
        <f t="shared" si="12"/>
        <v>Error?</v>
      </c>
    </row>
    <row r="847" spans="1:4" x14ac:dyDescent="0.2">
      <c r="A847" s="55">
        <v>786</v>
      </c>
      <c r="B847" s="1232">
        <f>'Expenditures 15-22'!E47</f>
        <v>36207</v>
      </c>
      <c r="C847" s="14" t="s">
        <v>671</v>
      </c>
      <c r="D847" s="14" t="str">
        <f t="shared" si="12"/>
        <v>Error?</v>
      </c>
    </row>
    <row r="848" spans="1:4" x14ac:dyDescent="0.2">
      <c r="A848" s="55">
        <v>787</v>
      </c>
      <c r="B848" s="1232">
        <f>'Expenditures 15-22'!E49</f>
        <v>92614</v>
      </c>
      <c r="D848" s="14" t="str">
        <f t="shared" si="12"/>
        <v>Error?</v>
      </c>
    </row>
    <row r="849" spans="1:4" x14ac:dyDescent="0.2">
      <c r="A849" s="55">
        <v>788</v>
      </c>
      <c r="B849" s="1232">
        <f>'Expenditures 15-22'!E50</f>
        <v>7471</v>
      </c>
      <c r="D849" s="14" t="str">
        <f t="shared" si="12"/>
        <v>Error?</v>
      </c>
    </row>
    <row r="850" spans="1:4" x14ac:dyDescent="0.2">
      <c r="A850" s="55">
        <v>789</v>
      </c>
      <c r="B850" s="1232">
        <f>'Expenditures 15-22'!E53</f>
        <v>103619</v>
      </c>
      <c r="C850" s="14" t="s">
        <v>671</v>
      </c>
      <c r="D850" s="14" t="str">
        <f t="shared" si="12"/>
        <v>Error?</v>
      </c>
    </row>
    <row r="851" spans="1:4" x14ac:dyDescent="0.2">
      <c r="A851" s="55">
        <v>790</v>
      </c>
      <c r="B851" s="1232">
        <f>'Expenditures 15-22'!E55</f>
        <v>5924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5924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46556</v>
      </c>
      <c r="D855" s="14" t="str">
        <f t="shared" si="12"/>
        <v>Error?</v>
      </c>
    </row>
    <row r="856" spans="1:4" x14ac:dyDescent="0.2">
      <c r="A856" s="55">
        <v>795</v>
      </c>
      <c r="B856" s="1232">
        <f>'Expenditures 15-22'!E61</f>
        <v>6526</v>
      </c>
      <c r="D856" s="14" t="str">
        <f t="shared" si="12"/>
        <v>Error?</v>
      </c>
    </row>
    <row r="857" spans="1:4" x14ac:dyDescent="0.2">
      <c r="A857" s="55">
        <v>796</v>
      </c>
      <c r="B857" s="1232">
        <f>'Expenditures 15-22'!E62</f>
        <v>10294</v>
      </c>
      <c r="D857" s="14" t="str">
        <f t="shared" si="12"/>
        <v>Error?</v>
      </c>
    </row>
    <row r="858" spans="1:4" x14ac:dyDescent="0.2">
      <c r="A858" s="55">
        <v>797</v>
      </c>
      <c r="B858" s="1232">
        <f>'Expenditures 15-22'!E63</f>
        <v>8746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72122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2610</v>
      </c>
      <c r="D865" s="14" t="str">
        <f t="shared" si="12"/>
        <v>Error?</v>
      </c>
    </row>
    <row r="866" spans="1:4" x14ac:dyDescent="0.2">
      <c r="A866" s="83">
        <v>805</v>
      </c>
      <c r="D866" s="14" t="str">
        <f t="shared" si="12"/>
        <v>OK</v>
      </c>
    </row>
    <row r="867" spans="1:4" x14ac:dyDescent="0.2">
      <c r="A867" s="55">
        <v>806</v>
      </c>
      <c r="B867" s="1232">
        <f>'Expenditures 15-22'!E71</f>
        <v>20</v>
      </c>
      <c r="D867" s="14" t="str">
        <f t="shared" si="12"/>
        <v>Error?</v>
      </c>
    </row>
    <row r="868" spans="1:4" x14ac:dyDescent="0.2">
      <c r="A868" s="83">
        <v>807</v>
      </c>
      <c r="D868" s="14" t="str">
        <f t="shared" si="12"/>
        <v>OK</v>
      </c>
    </row>
    <row r="869" spans="1:4" x14ac:dyDescent="0.2">
      <c r="A869" s="55">
        <v>808</v>
      </c>
      <c r="B869" s="1232">
        <f>'Expenditures 15-22'!E72</f>
        <v>2630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234198</v>
      </c>
      <c r="C871" s="14" t="s">
        <v>671</v>
      </c>
      <c r="D871" s="14" t="str">
        <f t="shared" si="12"/>
        <v>Error?</v>
      </c>
    </row>
    <row r="872" spans="1:4" x14ac:dyDescent="0.2">
      <c r="A872" s="55">
        <v>811</v>
      </c>
      <c r="B872" s="1232">
        <f>'Expenditures 15-22'!E75</f>
        <v>50</v>
      </c>
      <c r="D872" s="14" t="str">
        <f t="shared" si="12"/>
        <v>Error?</v>
      </c>
    </row>
    <row r="873" spans="1:4" x14ac:dyDescent="0.2">
      <c r="A873" s="55">
        <v>812</v>
      </c>
      <c r="B873" s="1232">
        <f>'Expenditures 15-22'!E114</f>
        <v>303875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126413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22484</v>
      </c>
      <c r="D891" s="14" t="str">
        <f t="shared" si="12"/>
        <v>Error?</v>
      </c>
    </row>
    <row r="892" spans="1:4" x14ac:dyDescent="0.2">
      <c r="A892" s="55">
        <v>831</v>
      </c>
      <c r="B892" s="1232">
        <f>'Expenditures 15-22'!F14</f>
        <v>29203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207200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5703</v>
      </c>
      <c r="D896" s="14" t="str">
        <f t="shared" si="13"/>
        <v>Error?</v>
      </c>
    </row>
    <row r="897" spans="1:4" x14ac:dyDescent="0.2">
      <c r="A897" s="55">
        <v>836</v>
      </c>
      <c r="B897" s="1232">
        <f>'Expenditures 15-22'!F38</f>
        <v>3713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1721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11137</v>
      </c>
      <c r="C901" s="14" t="s">
        <v>671</v>
      </c>
      <c r="D901" s="14" t="str">
        <f t="shared" si="13"/>
        <v>Error?</v>
      </c>
    </row>
    <row r="902" spans="1:4" x14ac:dyDescent="0.2">
      <c r="A902" s="55">
        <v>841</v>
      </c>
      <c r="B902" s="1232">
        <f>'Expenditures 15-22'!F44</f>
        <v>20743</v>
      </c>
      <c r="D902" s="14" t="str">
        <f t="shared" si="13"/>
        <v>Error?</v>
      </c>
    </row>
    <row r="903" spans="1:4" x14ac:dyDescent="0.2">
      <c r="A903" s="55">
        <v>842</v>
      </c>
      <c r="B903" s="1232">
        <f>'Expenditures 15-22'!F45</f>
        <v>26645</v>
      </c>
      <c r="D903" s="14" t="str">
        <f t="shared" si="13"/>
        <v>Error?</v>
      </c>
    </row>
    <row r="904" spans="1:4" x14ac:dyDescent="0.2">
      <c r="A904" s="55">
        <v>843</v>
      </c>
      <c r="B904" s="1232">
        <f>'Expenditures 15-22'!F46</f>
        <v>643</v>
      </c>
      <c r="D904" s="14" t="str">
        <f t="shared" si="13"/>
        <v>Error?</v>
      </c>
    </row>
    <row r="905" spans="1:4" x14ac:dyDescent="0.2">
      <c r="A905" s="55">
        <v>844</v>
      </c>
      <c r="B905" s="1232">
        <f>'Expenditures 15-22'!F47</f>
        <v>48031</v>
      </c>
      <c r="C905" s="14" t="s">
        <v>671</v>
      </c>
      <c r="D905" s="14" t="str">
        <f t="shared" si="13"/>
        <v>Error?</v>
      </c>
    </row>
    <row r="906" spans="1:4" x14ac:dyDescent="0.2">
      <c r="A906" s="55">
        <v>845</v>
      </c>
      <c r="B906" s="1232">
        <f>'Expenditures 15-22'!F49</f>
        <v>3762</v>
      </c>
      <c r="D906" s="14" t="str">
        <f t="shared" si="13"/>
        <v>Error?</v>
      </c>
    </row>
    <row r="907" spans="1:4" x14ac:dyDescent="0.2">
      <c r="A907" s="55">
        <v>846</v>
      </c>
      <c r="B907" s="1232">
        <f>'Expenditures 15-22'!F50</f>
        <v>1035</v>
      </c>
      <c r="D907" s="14" t="str">
        <f t="shared" si="13"/>
        <v>Error?</v>
      </c>
    </row>
    <row r="908" spans="1:4" x14ac:dyDescent="0.2">
      <c r="A908" s="55">
        <v>847</v>
      </c>
      <c r="B908" s="1232">
        <f>'Expenditures 15-22'!F53</f>
        <v>6874</v>
      </c>
      <c r="C908" s="14" t="s">
        <v>671</v>
      </c>
      <c r="D908" s="14" t="str">
        <f t="shared" si="13"/>
        <v>Error?</v>
      </c>
    </row>
    <row r="909" spans="1:4" x14ac:dyDescent="0.2">
      <c r="A909" s="55">
        <v>848</v>
      </c>
      <c r="B909" s="1232">
        <f>'Expenditures 15-22'!F55</f>
        <v>8059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8059</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2449</v>
      </c>
      <c r="D913" s="14" t="str">
        <f t="shared" si="13"/>
        <v>Error?</v>
      </c>
    </row>
    <row r="914" spans="1:4" x14ac:dyDescent="0.2">
      <c r="A914" s="55">
        <v>853</v>
      </c>
      <c r="B914" s="1232">
        <f>'Expenditures 15-22'!F61</f>
        <v>2365</v>
      </c>
      <c r="D914" s="14" t="str">
        <f t="shared" si="13"/>
        <v>Error?</v>
      </c>
    </row>
    <row r="915" spans="1:4" x14ac:dyDescent="0.2">
      <c r="A915" s="55">
        <v>854</v>
      </c>
      <c r="B915" s="1232">
        <f>'Expenditures 15-22'!F62</f>
        <v>10645</v>
      </c>
      <c r="D915" s="14" t="str">
        <f t="shared" si="13"/>
        <v>Error?</v>
      </c>
    </row>
    <row r="916" spans="1:4" x14ac:dyDescent="0.2">
      <c r="A916" s="55">
        <v>855</v>
      </c>
      <c r="B916" s="1232">
        <f>'Expenditures 15-22'!F63</f>
        <v>331308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346767</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239</v>
      </c>
      <c r="D925" s="14" t="str">
        <f t="shared" si="13"/>
        <v>Error?</v>
      </c>
    </row>
    <row r="926" spans="1:4" x14ac:dyDescent="0.2">
      <c r="A926" s="83">
        <v>865</v>
      </c>
      <c r="D926" s="14" t="str">
        <f t="shared" si="13"/>
        <v>OK</v>
      </c>
    </row>
    <row r="927" spans="1:4" x14ac:dyDescent="0.2">
      <c r="A927" s="55">
        <v>866</v>
      </c>
      <c r="B927" s="1232">
        <f>'Expenditures 15-22'!F72</f>
        <v>239</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421107</v>
      </c>
      <c r="C929" s="14" t="s">
        <v>671</v>
      </c>
      <c r="D929" s="14" t="str">
        <f t="shared" si="13"/>
        <v>Error?</v>
      </c>
    </row>
    <row r="930" spans="1:4" x14ac:dyDescent="0.2">
      <c r="A930" s="55">
        <v>869</v>
      </c>
      <c r="B930" s="1232">
        <f>'Expenditures 15-22'!F75</f>
        <v>10892</v>
      </c>
      <c r="D930" s="14" t="str">
        <f t="shared" si="13"/>
        <v>Error?</v>
      </c>
    </row>
    <row r="931" spans="1:4" x14ac:dyDescent="0.2">
      <c r="A931" s="55">
        <v>870</v>
      </c>
      <c r="B931" s="1232">
        <f>'Expenditures 15-22'!F114</f>
        <v>639199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8275</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8275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8275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4981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5161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303851</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6610</v>
      </c>
      <c r="D1022" s="14" t="str">
        <f t="shared" si="14"/>
        <v>Error?</v>
      </c>
    </row>
    <row r="1023" spans="1:4" x14ac:dyDescent="0.2">
      <c r="A1023" s="55">
        <v>962</v>
      </c>
      <c r="B1023" s="1232">
        <f>'Expenditures 15-22'!H50</f>
        <v>1615</v>
      </c>
      <c r="D1023" s="14" t="str">
        <f t="shared" ref="D1023:D1086" si="15">IF(ISBLANK(B1023),"OK",IF(A1023-B1023=0,"OK","Error?"))</f>
        <v>Error?</v>
      </c>
    </row>
    <row r="1024" spans="1:4" x14ac:dyDescent="0.2">
      <c r="A1024" s="55">
        <v>963</v>
      </c>
      <c r="B1024" s="1232">
        <f>'Expenditures 15-22'!H53</f>
        <v>8225</v>
      </c>
      <c r="C1024" s="14" t="s">
        <v>671</v>
      </c>
      <c r="D1024" s="14" t="str">
        <f t="shared" si="15"/>
        <v>Error?</v>
      </c>
    </row>
    <row r="1025" spans="1:4" x14ac:dyDescent="0.2">
      <c r="A1025" s="55">
        <v>964</v>
      </c>
      <c r="B1025" s="1232">
        <f>'Expenditures 15-22'!H55</f>
        <v>2326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2326</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10551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331460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645862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4859523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10015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350618</v>
      </c>
      <c r="C1105" s="14" t="s">
        <v>671</v>
      </c>
      <c r="D1105" s="14" t="str">
        <f t="shared" si="16"/>
        <v>Error?</v>
      </c>
    </row>
    <row r="1106" spans="1:4" x14ac:dyDescent="0.2">
      <c r="A1106" s="55">
        <v>1045</v>
      </c>
      <c r="B1106" s="1232">
        <f>'Expenditures 15-22'!K14</f>
        <v>365703</v>
      </c>
      <c r="C1106" s="14" t="s">
        <v>671</v>
      </c>
      <c r="D1106" s="14" t="str">
        <f t="shared" si="16"/>
        <v>Error?</v>
      </c>
    </row>
    <row r="1107" spans="1:4" x14ac:dyDescent="0.2">
      <c r="A1107" s="55">
        <v>1046</v>
      </c>
      <c r="B1107" s="1232">
        <f>'Expenditures 15-22'!K15</f>
        <v>2803</v>
      </c>
      <c r="C1107" s="14" t="s">
        <v>671</v>
      </c>
      <c r="D1107" s="14" t="str">
        <f t="shared" si="16"/>
        <v>Error?</v>
      </c>
    </row>
    <row r="1108" spans="1:4" x14ac:dyDescent="0.2">
      <c r="A1108" s="55">
        <v>1047</v>
      </c>
      <c r="B1108" s="1232">
        <f>'Expenditures 15-22'!K33</f>
        <v>7517110</v>
      </c>
      <c r="C1108" s="14" t="s">
        <v>671</v>
      </c>
      <c r="D1108" s="14" t="str">
        <f t="shared" si="16"/>
        <v>Error?</v>
      </c>
    </row>
    <row r="1109" spans="1:4" x14ac:dyDescent="0.2">
      <c r="A1109" s="55">
        <v>1048</v>
      </c>
      <c r="B1109" s="1232">
        <f>'Expenditures 15-22'!K36</f>
        <v>62251</v>
      </c>
      <c r="C1109" s="14" t="s">
        <v>671</v>
      </c>
      <c r="D1109" s="14" t="str">
        <f t="shared" si="16"/>
        <v>Error?</v>
      </c>
    </row>
    <row r="1110" spans="1:4" x14ac:dyDescent="0.2">
      <c r="A1110" s="55">
        <v>1049</v>
      </c>
      <c r="B1110" s="1232">
        <f>'Expenditures 15-22'!K37</f>
        <v>285377</v>
      </c>
      <c r="C1110" s="14" t="s">
        <v>671</v>
      </c>
      <c r="D1110" s="14" t="str">
        <f t="shared" si="16"/>
        <v>Error?</v>
      </c>
    </row>
    <row r="1111" spans="1:4" x14ac:dyDescent="0.2">
      <c r="A1111" s="55">
        <v>1050</v>
      </c>
      <c r="B1111" s="1232">
        <f>'Expenditures 15-22'!K38</f>
        <v>23048</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233415</v>
      </c>
      <c r="C1113" s="14" t="s">
        <v>671</v>
      </c>
      <c r="D1113" s="14" t="str">
        <f t="shared" si="16"/>
        <v>Error?</v>
      </c>
    </row>
    <row r="1114" spans="1:4" x14ac:dyDescent="0.2">
      <c r="A1114" s="55">
        <v>1053</v>
      </c>
      <c r="B1114" s="1232">
        <f>'Expenditures 15-22'!K41</f>
        <v>16330</v>
      </c>
      <c r="C1114" s="14" t="s">
        <v>671</v>
      </c>
      <c r="D1114" s="14" t="str">
        <f t="shared" si="16"/>
        <v>Error?</v>
      </c>
    </row>
    <row r="1115" spans="1:4" x14ac:dyDescent="0.2">
      <c r="A1115" s="55">
        <v>1054</v>
      </c>
      <c r="B1115" s="1232">
        <f>'Expenditures 15-22'!K42</f>
        <v>620421</v>
      </c>
      <c r="C1115" s="14" t="s">
        <v>671</v>
      </c>
      <c r="D1115" s="14" t="str">
        <f t="shared" si="16"/>
        <v>Error?</v>
      </c>
    </row>
    <row r="1116" spans="1:4" x14ac:dyDescent="0.2">
      <c r="A1116" s="55">
        <v>1055</v>
      </c>
      <c r="B1116" s="1232">
        <f>'Expenditures 15-22'!K44</f>
        <v>86960</v>
      </c>
      <c r="C1116" s="14" t="s">
        <v>671</v>
      </c>
      <c r="D1116" s="14" t="str">
        <f t="shared" si="16"/>
        <v>Error?</v>
      </c>
    </row>
    <row r="1117" spans="1:4" x14ac:dyDescent="0.2">
      <c r="A1117" s="55">
        <v>1056</v>
      </c>
      <c r="B1117" s="1232">
        <f>'Expenditures 15-22'!K45</f>
        <v>275594</v>
      </c>
      <c r="C1117" s="14" t="s">
        <v>671</v>
      </c>
      <c r="D1117" s="14" t="str">
        <f t="shared" si="16"/>
        <v>Error?</v>
      </c>
    </row>
    <row r="1118" spans="1:4" x14ac:dyDescent="0.2">
      <c r="A1118" s="55">
        <v>1057</v>
      </c>
      <c r="B1118" s="1232">
        <f>'Expenditures 15-22'!K46</f>
        <v>6740</v>
      </c>
      <c r="C1118" s="14" t="s">
        <v>671</v>
      </c>
      <c r="D1118" s="14" t="str">
        <f t="shared" si="16"/>
        <v>Error?</v>
      </c>
    </row>
    <row r="1119" spans="1:4" x14ac:dyDescent="0.2">
      <c r="A1119" s="55">
        <v>1058</v>
      </c>
      <c r="B1119" s="1232">
        <f>'Expenditures 15-22'!K47</f>
        <v>369294</v>
      </c>
      <c r="C1119" s="14" t="s">
        <v>671</v>
      </c>
      <c r="D1119" s="14" t="str">
        <f t="shared" si="16"/>
        <v>Error?</v>
      </c>
    </row>
    <row r="1120" spans="1:4" x14ac:dyDescent="0.2">
      <c r="A1120" s="55">
        <v>1059</v>
      </c>
      <c r="B1120" s="1232">
        <f>'Expenditures 15-22'!K49</f>
        <v>135781</v>
      </c>
      <c r="C1120" s="14" t="s">
        <v>671</v>
      </c>
      <c r="D1120" s="14" t="str">
        <f t="shared" si="16"/>
        <v>Error?</v>
      </c>
    </row>
    <row r="1121" spans="1:4" x14ac:dyDescent="0.2">
      <c r="A1121" s="55">
        <v>1060</v>
      </c>
      <c r="B1121" s="1232">
        <f>'Expenditures 15-22'!K50</f>
        <v>142816</v>
      </c>
      <c r="C1121" s="14" t="s">
        <v>671</v>
      </c>
      <c r="D1121" s="14" t="str">
        <f t="shared" si="16"/>
        <v>Error?</v>
      </c>
    </row>
    <row r="1122" spans="1:4" x14ac:dyDescent="0.2">
      <c r="A1122" s="55">
        <v>1061</v>
      </c>
      <c r="B1122" s="1232">
        <f>'Expenditures 15-22'!K53</f>
        <v>400956</v>
      </c>
      <c r="C1122" s="14" t="s">
        <v>671</v>
      </c>
      <c r="D1122" s="14" t="str">
        <f t="shared" si="16"/>
        <v>Error?</v>
      </c>
    </row>
    <row r="1123" spans="1:4" x14ac:dyDescent="0.2">
      <c r="A1123" s="55">
        <v>1062</v>
      </c>
      <c r="B1123" s="1232">
        <f>'Expenditures 15-22'!K55</f>
        <v>834434</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834434</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184505</v>
      </c>
      <c r="C1127" s="14" t="s">
        <v>671</v>
      </c>
      <c r="D1127" s="14" t="str">
        <f t="shared" si="16"/>
        <v>Error?</v>
      </c>
    </row>
    <row r="1128" spans="1:4" x14ac:dyDescent="0.2">
      <c r="A1128" s="55">
        <v>1067</v>
      </c>
      <c r="B1128" s="1232">
        <f>'Expenditures 15-22'!K61</f>
        <v>8891</v>
      </c>
      <c r="C1128" s="14" t="s">
        <v>671</v>
      </c>
      <c r="D1128" s="14" t="str">
        <f t="shared" si="16"/>
        <v>Error?</v>
      </c>
    </row>
    <row r="1129" spans="1:4" x14ac:dyDescent="0.2">
      <c r="A1129" s="55">
        <v>1068</v>
      </c>
      <c r="B1129" s="1232">
        <f>'Expenditures 15-22'!K62</f>
        <v>20939</v>
      </c>
      <c r="C1129" s="14" t="s">
        <v>671</v>
      </c>
      <c r="D1129" s="14" t="str">
        <f t="shared" si="16"/>
        <v>Error?</v>
      </c>
    </row>
    <row r="1130" spans="1:4" x14ac:dyDescent="0.2">
      <c r="A1130" s="55">
        <v>1069</v>
      </c>
      <c r="B1130" s="1232">
        <f>'Expenditures 15-22'!K63</f>
        <v>723972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938307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2610</v>
      </c>
      <c r="C1137" s="14" t="s">
        <v>671</v>
      </c>
      <c r="D1137" s="14" t="str">
        <f t="shared" si="16"/>
        <v>Error?</v>
      </c>
    </row>
    <row r="1138" spans="1:4" x14ac:dyDescent="0.2">
      <c r="A1138" s="83">
        <v>1077</v>
      </c>
      <c r="D1138" s="14" t="str">
        <f t="shared" si="16"/>
        <v>OK</v>
      </c>
    </row>
    <row r="1139" spans="1:4" x14ac:dyDescent="0.2">
      <c r="A1139" s="55">
        <v>1078</v>
      </c>
      <c r="B1139" s="1232">
        <f>'Expenditures 15-22'!K71</f>
        <v>79325</v>
      </c>
      <c r="C1139" s="14" t="s">
        <v>671</v>
      </c>
      <c r="D1139" s="14" t="str">
        <f t="shared" si="16"/>
        <v>Error?</v>
      </c>
    </row>
    <row r="1140" spans="1:4" x14ac:dyDescent="0.2">
      <c r="A1140" s="83">
        <v>1079</v>
      </c>
      <c r="D1140" s="14" t="str">
        <f t="shared" si="16"/>
        <v>OK</v>
      </c>
    </row>
    <row r="1141" spans="1:4" x14ac:dyDescent="0.2">
      <c r="A1141" s="55">
        <v>1080</v>
      </c>
      <c r="B1141" s="1232">
        <f>'Expenditures 15-22'!K72</f>
        <v>81935</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3245347</v>
      </c>
      <c r="C1143" s="14" t="s">
        <v>671</v>
      </c>
      <c r="D1143" s="14" t="str">
        <f t="shared" si="16"/>
        <v>Error?</v>
      </c>
    </row>
    <row r="1144" spans="1:4" x14ac:dyDescent="0.2">
      <c r="A1144" s="55">
        <v>1083</v>
      </c>
      <c r="B1144" s="1232">
        <f>'Expenditures 15-22'!K75</f>
        <v>63530</v>
      </c>
      <c r="C1144" s="14" t="s">
        <v>671</v>
      </c>
      <c r="D1144" s="14" t="str">
        <f t="shared" si="16"/>
        <v>Error?</v>
      </c>
    </row>
    <row r="1145" spans="1:4" x14ac:dyDescent="0.2">
      <c r="A1145" s="55">
        <v>1084</v>
      </c>
      <c r="B1145" s="1232">
        <f>'Expenditures 15-22'!K102</f>
        <v>331460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11157447</v>
      </c>
      <c r="C1152" s="14" t="s">
        <v>671</v>
      </c>
      <c r="D1152" s="14" t="str">
        <f t="shared" si="17"/>
        <v>Error?</v>
      </c>
    </row>
    <row r="1153" spans="1:4" x14ac:dyDescent="0.2">
      <c r="A1153" s="55">
        <v>1092</v>
      </c>
      <c r="B1153" s="1232">
        <f>'Expenditures 15-22'!K115</f>
        <v>641488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15466</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311000</v>
      </c>
      <c r="D1221" s="14" t="str">
        <f t="shared" si="18"/>
        <v>Error?</v>
      </c>
    </row>
    <row r="1222" spans="1:4" x14ac:dyDescent="0.2">
      <c r="A1222" s="83">
        <v>1161</v>
      </c>
      <c r="D1222" s="14" t="str">
        <f t="shared" si="18"/>
        <v>OK</v>
      </c>
    </row>
    <row r="1223" spans="1:4" x14ac:dyDescent="0.2">
      <c r="A1223" s="55">
        <v>1162</v>
      </c>
      <c r="B1223" s="1232">
        <f>'Expenditures 15-22'!C127</f>
        <v>326466</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326466</v>
      </c>
      <c r="C1225" s="14" t="s">
        <v>671</v>
      </c>
      <c r="D1225" s="14" t="str">
        <f t="shared" si="18"/>
        <v>Error?</v>
      </c>
    </row>
    <row r="1226" spans="1:4" x14ac:dyDescent="0.2">
      <c r="A1226" s="55">
        <v>1165</v>
      </c>
      <c r="B1226" s="1232">
        <f>'Expenditures 15-22'!C150</f>
        <v>326466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110835</v>
      </c>
      <c r="D1229" s="14" t="str">
        <f t="shared" si="18"/>
        <v>Error?</v>
      </c>
    </row>
    <row r="1230" spans="1:4" x14ac:dyDescent="0.2">
      <c r="A1230" s="83">
        <v>1169</v>
      </c>
      <c r="D1230" s="14" t="str">
        <f t="shared" si="18"/>
        <v>OK</v>
      </c>
    </row>
    <row r="1231" spans="1:4" x14ac:dyDescent="0.2">
      <c r="A1231" s="55">
        <v>1170</v>
      </c>
      <c r="B1231" s="1232">
        <f>'Expenditures 15-22'!D127</f>
        <v>110835</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110835</v>
      </c>
      <c r="C1233" s="14" t="s">
        <v>671</v>
      </c>
      <c r="D1233" s="14" t="str">
        <f t="shared" si="18"/>
        <v>Error?</v>
      </c>
    </row>
    <row r="1234" spans="1:4" x14ac:dyDescent="0.2">
      <c r="A1234" s="55">
        <v>1173</v>
      </c>
      <c r="B1234" s="1232">
        <f>'Expenditures 15-22'!D150</f>
        <v>110835</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226289</v>
      </c>
      <c r="D1237" s="14" t="str">
        <f t="shared" si="18"/>
        <v>Error?</v>
      </c>
    </row>
    <row r="1238" spans="1:4" x14ac:dyDescent="0.2">
      <c r="A1238" s="83">
        <v>1177</v>
      </c>
      <c r="D1238" s="14" t="str">
        <f t="shared" si="18"/>
        <v>OK</v>
      </c>
    </row>
    <row r="1239" spans="1:4" x14ac:dyDescent="0.2">
      <c r="A1239" s="55">
        <v>1178</v>
      </c>
      <c r="B1239" s="1232">
        <f>'Expenditures 15-22'!E127</f>
        <v>226289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226289</v>
      </c>
      <c r="C1241" s="14" t="s">
        <v>671</v>
      </c>
      <c r="D1241" s="14" t="str">
        <f t="shared" si="18"/>
        <v>Error?</v>
      </c>
    </row>
    <row r="1242" spans="1:4" x14ac:dyDescent="0.2">
      <c r="A1242" s="55">
        <v>1181</v>
      </c>
      <c r="B1242" s="1232">
        <f>'Expenditures 15-22'!E150</f>
        <v>226289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529220</v>
      </c>
      <c r="D1245" s="14" t="str">
        <f t="shared" si="18"/>
        <v>Error?</v>
      </c>
    </row>
    <row r="1246" spans="1:4" x14ac:dyDescent="0.2">
      <c r="A1246" s="83">
        <v>1185</v>
      </c>
      <c r="D1246" s="14" t="str">
        <f t="shared" si="18"/>
        <v>OK</v>
      </c>
    </row>
    <row r="1247" spans="1:4" x14ac:dyDescent="0.2">
      <c r="A1247" s="55">
        <v>1186</v>
      </c>
      <c r="B1247" s="1232">
        <f>'Expenditures 15-22'!F127</f>
        <v>529220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529220</v>
      </c>
      <c r="C1249" s="14" t="s">
        <v>671</v>
      </c>
      <c r="D1249" s="14" t="str">
        <f t="shared" si="18"/>
        <v>Error?</v>
      </c>
    </row>
    <row r="1250" spans="1:4" x14ac:dyDescent="0.2">
      <c r="A1250" s="55">
        <v>1189</v>
      </c>
      <c r="B1250" s="1232">
        <f>'Expenditures 15-22'!F150</f>
        <v>529220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41164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41164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41164</v>
      </c>
      <c r="C1258" s="14" t="s">
        <v>671</v>
      </c>
      <c r="D1258" s="14" t="str">
        <f t="shared" si="18"/>
        <v>Error?</v>
      </c>
    </row>
    <row r="1259" spans="1:4" x14ac:dyDescent="0.2">
      <c r="A1259" s="55">
        <v>1198</v>
      </c>
      <c r="B1259" s="1232">
        <f>'Expenditures 15-22'!G150</f>
        <v>41164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15466</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1242697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1258163</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1258163</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1258163</v>
      </c>
      <c r="C1288" s="14" t="s">
        <v>671</v>
      </c>
      <c r="D1288" s="14" t="str">
        <f t="shared" si="19"/>
        <v>Error?</v>
      </c>
    </row>
    <row r="1289" spans="1:4" x14ac:dyDescent="0.2">
      <c r="A1289" s="55">
        <v>1228</v>
      </c>
      <c r="B1289" s="1232">
        <f>'Expenditures 15-22'!K151</f>
        <v>364140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868015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1329687</v>
      </c>
      <c r="D1315" s="14" t="str">
        <f t="shared" si="19"/>
        <v>Error?</v>
      </c>
    </row>
    <row r="1316" spans="1:4" x14ac:dyDescent="0.2">
      <c r="A1316" s="55">
        <v>1255</v>
      </c>
      <c r="B1316" s="1232">
        <f>'Expenditures 15-22'!H165</f>
        <v>3320</v>
      </c>
      <c r="D1316" s="14" t="str">
        <f t="shared" si="19"/>
        <v>Error?</v>
      </c>
    </row>
    <row r="1317" spans="1:4" x14ac:dyDescent="0.2">
      <c r="A1317" s="55">
        <v>1256</v>
      </c>
      <c r="B1317" s="1232">
        <f>'Expenditures 15-22'!H166</f>
        <v>2201022</v>
      </c>
      <c r="C1317" s="14" t="s">
        <v>671</v>
      </c>
      <c r="D1317" s="14" t="str">
        <f t="shared" si="19"/>
        <v>Error?</v>
      </c>
    </row>
    <row r="1318" spans="1:4" x14ac:dyDescent="0.2">
      <c r="A1318" s="55">
        <v>1257</v>
      </c>
      <c r="B1318" s="1232">
        <f>'Expenditures 15-22'!H168</f>
        <v>2201022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868015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1329687</v>
      </c>
      <c r="C1329" s="14" t="s">
        <v>671</v>
      </c>
      <c r="D1329" s="14" t="str">
        <f t="shared" si="19"/>
        <v>Error?</v>
      </c>
    </row>
    <row r="1330" spans="1:4" x14ac:dyDescent="0.2">
      <c r="A1330" s="55">
        <v>1269</v>
      </c>
      <c r="B1330" s="1232">
        <f>'Expenditures 15-22'!K165</f>
        <v>3320</v>
      </c>
      <c r="C1330" s="14" t="s">
        <v>671</v>
      </c>
      <c r="D1330" s="14" t="str">
        <f t="shared" si="19"/>
        <v>Error?</v>
      </c>
    </row>
    <row r="1331" spans="1:4" x14ac:dyDescent="0.2">
      <c r="A1331" s="55">
        <v>1270</v>
      </c>
      <c r="B1331" s="1232">
        <f>'Expenditures 15-22'!K166</f>
        <v>2201022</v>
      </c>
      <c r="C1331" s="14" t="s">
        <v>671</v>
      </c>
      <c r="D1331" s="14" t="str">
        <f t="shared" si="19"/>
        <v>Error?</v>
      </c>
    </row>
    <row r="1332" spans="1:4" x14ac:dyDescent="0.2">
      <c r="A1332" s="55">
        <v>1271</v>
      </c>
      <c r="B1332" s="1232">
        <f>'Expenditures 15-22'!K168</f>
        <v>2201022</v>
      </c>
      <c r="C1332" s="14" t="s">
        <v>671</v>
      </c>
      <c r="D1332" s="14" t="str">
        <f t="shared" si="19"/>
        <v>Error?</v>
      </c>
    </row>
    <row r="1333" spans="1:4" x14ac:dyDescent="0.2">
      <c r="A1333" s="55">
        <v>1272</v>
      </c>
      <c r="B1333" s="1232">
        <f>'Expenditures 15-22'!K169</f>
        <v>2639</v>
      </c>
      <c r="C1333" s="14" t="s">
        <v>671</v>
      </c>
      <c r="D1333" s="14" t="str">
        <f t="shared" si="19"/>
        <v>Error?</v>
      </c>
    </row>
    <row r="1334" spans="1:4" x14ac:dyDescent="0.2">
      <c r="A1334" s="83">
        <v>1273</v>
      </c>
      <c r="D1334" s="14" t="str">
        <f t="shared" si="19"/>
        <v>OK</v>
      </c>
    </row>
    <row r="1335" spans="1:4" x14ac:dyDescent="0.2">
      <c r="A1335" s="55">
        <v>1274</v>
      </c>
      <c r="B1335" s="1232">
        <f>'Expenditures 15-22'!C176</f>
        <v>501240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501240</v>
      </c>
      <c r="C1339" s="14" t="s">
        <v>671</v>
      </c>
      <c r="D1339" s="14" t="str">
        <f t="shared" si="19"/>
        <v>Error?</v>
      </c>
    </row>
    <row r="1340" spans="1:4" x14ac:dyDescent="0.2">
      <c r="A1340" s="55">
        <v>1279</v>
      </c>
      <c r="B1340" s="1232">
        <f>'Expenditures 15-22'!C204</f>
        <v>501240</v>
      </c>
      <c r="C1340" s="14" t="s">
        <v>671</v>
      </c>
      <c r="D1340" s="14" t="str">
        <f t="shared" si="19"/>
        <v>Error?</v>
      </c>
    </row>
    <row r="1341" spans="1:4" x14ac:dyDescent="0.2">
      <c r="A1341" s="55">
        <v>1280</v>
      </c>
      <c r="B1341" s="1232">
        <f>'Expenditures 15-22'!D176</f>
        <v>112470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112470</v>
      </c>
      <c r="C1345" s="14" t="s">
        <v>671</v>
      </c>
      <c r="D1345" s="14" t="str">
        <f t="shared" si="20"/>
        <v>Error?</v>
      </c>
    </row>
    <row r="1346" spans="1:4" x14ac:dyDescent="0.2">
      <c r="A1346" s="55">
        <v>1285</v>
      </c>
      <c r="B1346" s="1232">
        <f>'Expenditures 15-22'!D204</f>
        <v>112470</v>
      </c>
      <c r="C1346" s="14" t="s">
        <v>671</v>
      </c>
      <c r="D1346" s="14" t="str">
        <f t="shared" si="20"/>
        <v>Error?</v>
      </c>
    </row>
    <row r="1347" spans="1:4" x14ac:dyDescent="0.2">
      <c r="A1347" s="55">
        <v>1286</v>
      </c>
      <c r="B1347" s="1232">
        <f>'Expenditures 15-22'!E176</f>
        <v>72691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72691</v>
      </c>
      <c r="C1351" s="14" t="s">
        <v>671</v>
      </c>
      <c r="D1351" s="14" t="str">
        <f t="shared" si="20"/>
        <v>Error?</v>
      </c>
    </row>
    <row r="1352" spans="1:4" x14ac:dyDescent="0.2">
      <c r="A1352" s="55">
        <v>1291</v>
      </c>
      <c r="B1352" s="1232">
        <f>'Expenditures 15-22'!E190</f>
        <v>946</v>
      </c>
      <c r="C1352" s="14" t="s">
        <v>671</v>
      </c>
      <c r="D1352" s="14" t="str">
        <f t="shared" si="20"/>
        <v>Error?</v>
      </c>
    </row>
    <row r="1353" spans="1:4" x14ac:dyDescent="0.2">
      <c r="A1353" s="55">
        <v>1292</v>
      </c>
      <c r="B1353" s="1232">
        <f>'Expenditures 15-22'!E204</f>
        <v>73637</v>
      </c>
      <c r="C1353" s="14" t="s">
        <v>671</v>
      </c>
      <c r="D1353" s="14" t="str">
        <f t="shared" si="20"/>
        <v>Error?</v>
      </c>
    </row>
    <row r="1354" spans="1:4" x14ac:dyDescent="0.2">
      <c r="A1354" s="55">
        <v>1293</v>
      </c>
      <c r="B1354" s="1232">
        <f>'Expenditures 15-22'!F176</f>
        <v>152355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152355</v>
      </c>
      <c r="C1358" s="14" t="s">
        <v>671</v>
      </c>
      <c r="D1358" s="14" t="str">
        <f t="shared" si="20"/>
        <v>Error?</v>
      </c>
    </row>
    <row r="1359" spans="1:4" x14ac:dyDescent="0.2">
      <c r="A1359" s="55">
        <v>1298</v>
      </c>
      <c r="B1359" s="1232">
        <f>'Expenditures 15-22'!F204</f>
        <v>152355</v>
      </c>
      <c r="C1359" s="14" t="s">
        <v>671</v>
      </c>
      <c r="D1359" s="14" t="str">
        <f t="shared" si="20"/>
        <v>Error?</v>
      </c>
    </row>
    <row r="1360" spans="1:4" x14ac:dyDescent="0.2">
      <c r="A1360" s="55">
        <v>1299</v>
      </c>
      <c r="B1360" s="1232">
        <f>'Expenditures 15-22'!G176</f>
        <v>166092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166092</v>
      </c>
      <c r="C1364" s="14" t="s">
        <v>671</v>
      </c>
      <c r="D1364" s="14" t="str">
        <f t="shared" si="20"/>
        <v>Error?</v>
      </c>
    </row>
    <row r="1365" spans="1:4" x14ac:dyDescent="0.2">
      <c r="A1365" s="55">
        <v>1304</v>
      </c>
      <c r="B1365" s="1232">
        <f>'Expenditures 15-22'!G204</f>
        <v>166092</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1010554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1010554</v>
      </c>
      <c r="C1381" s="14" t="s">
        <v>671</v>
      </c>
      <c r="D1381" s="14" t="str">
        <f t="shared" si="20"/>
        <v>Error?</v>
      </c>
    </row>
    <row r="1382" spans="1:4" x14ac:dyDescent="0.2">
      <c r="A1382" s="55">
        <v>1321</v>
      </c>
      <c r="B1382" s="1232">
        <f>'Expenditures 15-22'!K190</f>
        <v>946</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1011500</v>
      </c>
      <c r="C1388" s="14" t="s">
        <v>671</v>
      </c>
      <c r="D1388" s="14" t="str">
        <f t="shared" si="20"/>
        <v>Error?</v>
      </c>
    </row>
    <row r="1389" spans="1:4" x14ac:dyDescent="0.2">
      <c r="A1389" s="55">
        <v>1328</v>
      </c>
      <c r="B1389" s="1232">
        <f>'Expenditures 15-22'!K205</f>
        <v>2246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1974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3875</v>
      </c>
      <c r="D1407" s="14" t="str">
        <f t="shared" ref="D1407:D1470" si="21">IF(ISBLANK(B1407),"OK",IF(A1407-B1407=0,"OK","Error?"))</f>
        <v>Error?</v>
      </c>
    </row>
    <row r="1408" spans="1:4" x14ac:dyDescent="0.2">
      <c r="A1408" s="55">
        <v>1347</v>
      </c>
      <c r="B1408" s="1232">
        <f>'Expenditures 15-22'!D217</f>
        <v>9744</v>
      </c>
      <c r="D1408" s="14" t="str">
        <f t="shared" si="21"/>
        <v>Error?</v>
      </c>
    </row>
    <row r="1409" spans="1:4" x14ac:dyDescent="0.2">
      <c r="A1409" s="55">
        <v>1348</v>
      </c>
      <c r="B1409" s="1232">
        <f>'Expenditures 15-22'!D218</f>
        <v>40</v>
      </c>
      <c r="D1409" s="14" t="str">
        <f t="shared" si="21"/>
        <v>Error?</v>
      </c>
    </row>
    <row r="1410" spans="1:4" x14ac:dyDescent="0.2">
      <c r="A1410" s="55">
        <v>1349</v>
      </c>
      <c r="B1410" s="1232">
        <f>'Expenditures 15-22'!D223</f>
        <v>162239</v>
      </c>
      <c r="C1410" s="14" t="s">
        <v>671</v>
      </c>
      <c r="D1410" s="14" t="str">
        <f t="shared" si="21"/>
        <v>Error?</v>
      </c>
    </row>
    <row r="1411" spans="1:4" x14ac:dyDescent="0.2">
      <c r="A1411" s="55">
        <v>1350</v>
      </c>
      <c r="B1411" s="1232">
        <f>'Expenditures 15-22'!D226</f>
        <v>641</v>
      </c>
      <c r="D1411" s="14" t="str">
        <f t="shared" si="21"/>
        <v>Error?</v>
      </c>
    </row>
    <row r="1412" spans="1:4" x14ac:dyDescent="0.2">
      <c r="A1412" s="55">
        <v>1351</v>
      </c>
      <c r="B1412" s="1232">
        <f>'Expenditures 15-22'!D227</f>
        <v>9331</v>
      </c>
      <c r="D1412" s="14" t="str">
        <f t="shared" si="21"/>
        <v>Error?</v>
      </c>
    </row>
    <row r="1413" spans="1:4" x14ac:dyDescent="0.2">
      <c r="A1413" s="55">
        <v>1352</v>
      </c>
      <c r="B1413" s="1232">
        <f>'Expenditures 15-22'!D228</f>
        <v>10232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2769</v>
      </c>
      <c r="D1415" s="14" t="str">
        <f t="shared" si="21"/>
        <v>Error?</v>
      </c>
    </row>
    <row r="1416" spans="1:4" x14ac:dyDescent="0.2">
      <c r="A1416" s="55">
        <v>1355</v>
      </c>
      <c r="B1416" s="1232">
        <f>'Expenditures 15-22'!D231</f>
        <v>4727</v>
      </c>
      <c r="D1416" s="14" t="str">
        <f t="shared" si="21"/>
        <v>Error?</v>
      </c>
    </row>
    <row r="1417" spans="1:4" x14ac:dyDescent="0.2">
      <c r="A1417" s="55">
        <v>1356</v>
      </c>
      <c r="B1417" s="1232">
        <f>'Expenditures 15-22'!D232</f>
        <v>27700</v>
      </c>
      <c r="C1417" s="14" t="s">
        <v>671</v>
      </c>
      <c r="D1417" s="14" t="str">
        <f t="shared" si="21"/>
        <v>Error?</v>
      </c>
    </row>
    <row r="1418" spans="1:4" x14ac:dyDescent="0.2">
      <c r="A1418" s="55">
        <v>1357</v>
      </c>
      <c r="B1418" s="1232">
        <f>'Expenditures 15-22'!D234</f>
        <v>3915</v>
      </c>
      <c r="D1418" s="14" t="str">
        <f t="shared" si="21"/>
        <v>Error?</v>
      </c>
    </row>
    <row r="1419" spans="1:4" x14ac:dyDescent="0.2">
      <c r="A1419" s="55">
        <v>1358</v>
      </c>
      <c r="B1419" s="1232">
        <f>'Expenditures 15-22'!D235</f>
        <v>6473</v>
      </c>
      <c r="D1419" s="14" t="str">
        <f t="shared" si="21"/>
        <v>Error?</v>
      </c>
    </row>
    <row r="1420" spans="1:4" x14ac:dyDescent="0.2">
      <c r="A1420" s="55">
        <v>1359</v>
      </c>
      <c r="B1420" s="1232">
        <f>'Expenditures 15-22'!D236</f>
        <v>14</v>
      </c>
      <c r="D1420" s="14" t="str">
        <f t="shared" si="21"/>
        <v>Error?</v>
      </c>
    </row>
    <row r="1421" spans="1:4" x14ac:dyDescent="0.2">
      <c r="A1421" s="55">
        <v>1360</v>
      </c>
      <c r="B1421" s="1232">
        <f>'Expenditures 15-22'!D237</f>
        <v>10402</v>
      </c>
      <c r="C1421" s="14" t="s">
        <v>671</v>
      </c>
      <c r="D1421" s="14" t="str">
        <f t="shared" si="21"/>
        <v>Error?</v>
      </c>
    </row>
    <row r="1422" spans="1:4" x14ac:dyDescent="0.2">
      <c r="A1422" s="55">
        <v>1361</v>
      </c>
      <c r="B1422" s="1232">
        <f>'Expenditures 15-22'!D239</f>
        <v>5634</v>
      </c>
      <c r="D1422" s="14" t="str">
        <f t="shared" si="21"/>
        <v>Error?</v>
      </c>
    </row>
    <row r="1423" spans="1:4" x14ac:dyDescent="0.2">
      <c r="A1423" s="55">
        <v>1362</v>
      </c>
      <c r="B1423" s="1232">
        <f>'Expenditures 15-22'!D240</f>
        <v>5973</v>
      </c>
      <c r="D1423" s="14" t="str">
        <f t="shared" si="21"/>
        <v>Error?</v>
      </c>
    </row>
    <row r="1424" spans="1:4" x14ac:dyDescent="0.2">
      <c r="A1424" s="55">
        <v>1363</v>
      </c>
      <c r="B1424" s="1232">
        <f>'Expenditures 15-22'!D251</f>
        <v>18270</v>
      </c>
      <c r="C1424" s="14" t="s">
        <v>671</v>
      </c>
      <c r="D1424" s="14" t="str">
        <f t="shared" si="21"/>
        <v>Error?</v>
      </c>
    </row>
    <row r="1425" spans="1:4" x14ac:dyDescent="0.2">
      <c r="A1425" s="55">
        <v>1364</v>
      </c>
      <c r="B1425" s="1232">
        <f>'Expenditures 15-22'!D253</f>
        <v>60107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60107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27765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98059</v>
      </c>
      <c r="D1431" s="14" t="str">
        <f t="shared" si="21"/>
        <v>Error?</v>
      </c>
    </row>
    <row r="1432" spans="1:4" x14ac:dyDescent="0.2">
      <c r="A1432" s="55">
        <v>1371</v>
      </c>
      <c r="B1432" s="1232">
        <f>'Expenditures 15-22'!D261</f>
        <v>97762</v>
      </c>
      <c r="D1432" s="14" t="str">
        <f t="shared" si="21"/>
        <v>Error?</v>
      </c>
    </row>
    <row r="1433" spans="1:4" x14ac:dyDescent="0.2">
      <c r="A1433" s="55">
        <v>1372</v>
      </c>
      <c r="B1433" s="1232">
        <f>'Expenditures 15-22'!D262</f>
        <v>59261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282847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12312</v>
      </c>
      <c r="D1442" s="14" t="str">
        <f t="shared" si="21"/>
        <v>Error?</v>
      </c>
    </row>
    <row r="1443" spans="1:4" x14ac:dyDescent="0.2">
      <c r="A1443" s="83">
        <v>1382</v>
      </c>
      <c r="D1443" s="14" t="str">
        <f t="shared" si="21"/>
        <v>OK</v>
      </c>
    </row>
    <row r="1444" spans="1:4" x14ac:dyDescent="0.2">
      <c r="A1444" s="55">
        <v>1383</v>
      </c>
      <c r="B1444" s="1232">
        <f>'Expenditures 15-22'!D271</f>
        <v>12312</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411638</v>
      </c>
      <c r="C1446" s="14" t="s">
        <v>671</v>
      </c>
      <c r="D1446" s="14" t="str">
        <f t="shared" si="21"/>
        <v>Error?</v>
      </c>
    </row>
    <row r="1447" spans="1:4" x14ac:dyDescent="0.2">
      <c r="A1447" s="55">
        <v>1386</v>
      </c>
      <c r="B1447" s="1232">
        <f>'Expenditures 15-22'!D274</f>
        <v>6786</v>
      </c>
      <c r="D1447" s="14" t="str">
        <f t="shared" si="21"/>
        <v>Error?</v>
      </c>
    </row>
    <row r="1448" spans="1:4" x14ac:dyDescent="0.2">
      <c r="A1448" s="55">
        <v>1387</v>
      </c>
      <c r="B1448" s="1232">
        <f>'Expenditures 15-22'!D288</f>
        <v>580663</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1974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3875</v>
      </c>
      <c r="C1471" s="14" t="s">
        <v>671</v>
      </c>
      <c r="D1471" s="14" t="str">
        <f t="shared" ref="D1471:D1534" si="22">IF(ISBLANK(B1471),"OK",IF(A1471-B1471=0,"OK","Error?"))</f>
        <v>Error?</v>
      </c>
    </row>
    <row r="1472" spans="1:4" x14ac:dyDescent="0.2">
      <c r="A1472" s="55">
        <v>1411</v>
      </c>
      <c r="B1472" s="1232">
        <f>'Expenditures 15-22'!K217</f>
        <v>9744</v>
      </c>
      <c r="C1472" s="14" t="s">
        <v>671</v>
      </c>
      <c r="D1472" s="14" t="str">
        <f t="shared" si="22"/>
        <v>Error?</v>
      </c>
    </row>
    <row r="1473" spans="1:4" x14ac:dyDescent="0.2">
      <c r="A1473" s="55">
        <v>1412</v>
      </c>
      <c r="B1473" s="1232">
        <f>'Expenditures 15-22'!K218</f>
        <v>40</v>
      </c>
      <c r="C1473" s="14" t="s">
        <v>671</v>
      </c>
      <c r="D1473" s="14" t="str">
        <f t="shared" si="22"/>
        <v>Error?</v>
      </c>
    </row>
    <row r="1474" spans="1:4" x14ac:dyDescent="0.2">
      <c r="A1474" s="55">
        <v>1413</v>
      </c>
      <c r="B1474" s="1232">
        <f>'Expenditures 15-22'!K223</f>
        <v>162239</v>
      </c>
      <c r="C1474" s="14" t="s">
        <v>671</v>
      </c>
      <c r="D1474" s="14" t="str">
        <f t="shared" si="22"/>
        <v>Error?</v>
      </c>
    </row>
    <row r="1475" spans="1:4" x14ac:dyDescent="0.2">
      <c r="A1475" s="55">
        <v>1414</v>
      </c>
      <c r="B1475" s="1232">
        <f>'Expenditures 15-22'!K226</f>
        <v>641</v>
      </c>
      <c r="C1475" s="14" t="s">
        <v>671</v>
      </c>
      <c r="D1475" s="14" t="str">
        <f t="shared" si="22"/>
        <v>Error?</v>
      </c>
    </row>
    <row r="1476" spans="1:4" x14ac:dyDescent="0.2">
      <c r="A1476" s="55">
        <v>1415</v>
      </c>
      <c r="B1476" s="1232">
        <f>'Expenditures 15-22'!K227</f>
        <v>9331</v>
      </c>
      <c r="C1476" s="14" t="s">
        <v>671</v>
      </c>
      <c r="D1476" s="14" t="str">
        <f t="shared" si="22"/>
        <v>Error?</v>
      </c>
    </row>
    <row r="1477" spans="1:4" x14ac:dyDescent="0.2">
      <c r="A1477" s="55">
        <v>1416</v>
      </c>
      <c r="B1477" s="1232">
        <f>'Expenditures 15-22'!K228</f>
        <v>10232</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2769</v>
      </c>
      <c r="C1479" s="14" t="s">
        <v>671</v>
      </c>
      <c r="D1479" s="14" t="str">
        <f t="shared" si="22"/>
        <v>Error?</v>
      </c>
    </row>
    <row r="1480" spans="1:4" x14ac:dyDescent="0.2">
      <c r="A1480" s="55">
        <v>1419</v>
      </c>
      <c r="B1480" s="1232">
        <f>'Expenditures 15-22'!K231</f>
        <v>4727</v>
      </c>
      <c r="C1480" s="14" t="s">
        <v>671</v>
      </c>
      <c r="D1480" s="14" t="str">
        <f t="shared" si="22"/>
        <v>Error?</v>
      </c>
    </row>
    <row r="1481" spans="1:4" x14ac:dyDescent="0.2">
      <c r="A1481" s="55">
        <v>1420</v>
      </c>
      <c r="B1481" s="1232">
        <f>'Expenditures 15-22'!K232</f>
        <v>27700</v>
      </c>
      <c r="C1481" s="14" t="s">
        <v>671</v>
      </c>
      <c r="D1481" s="14" t="str">
        <f t="shared" si="22"/>
        <v>Error?</v>
      </c>
    </row>
    <row r="1482" spans="1:4" x14ac:dyDescent="0.2">
      <c r="A1482" s="55">
        <v>1421</v>
      </c>
      <c r="B1482" s="1232">
        <f>'Expenditures 15-22'!K234</f>
        <v>3915</v>
      </c>
      <c r="C1482" s="14" t="s">
        <v>671</v>
      </c>
      <c r="D1482" s="14" t="str">
        <f t="shared" si="22"/>
        <v>Error?</v>
      </c>
    </row>
    <row r="1483" spans="1:4" x14ac:dyDescent="0.2">
      <c r="A1483" s="55">
        <v>1422</v>
      </c>
      <c r="B1483" s="1232">
        <f>'Expenditures 15-22'!K235</f>
        <v>6473</v>
      </c>
      <c r="C1483" s="14" t="s">
        <v>671</v>
      </c>
      <c r="D1483" s="14" t="str">
        <f t="shared" si="22"/>
        <v>Error?</v>
      </c>
    </row>
    <row r="1484" spans="1:4" x14ac:dyDescent="0.2">
      <c r="A1484" s="55">
        <v>1423</v>
      </c>
      <c r="B1484" s="1232">
        <f>'Expenditures 15-22'!K236</f>
        <v>14</v>
      </c>
      <c r="C1484" s="14" t="s">
        <v>671</v>
      </c>
      <c r="D1484" s="14" t="str">
        <f t="shared" si="22"/>
        <v>Error?</v>
      </c>
    </row>
    <row r="1485" spans="1:4" x14ac:dyDescent="0.2">
      <c r="A1485" s="55">
        <v>1424</v>
      </c>
      <c r="B1485" s="1232">
        <f>'Expenditures 15-22'!K237</f>
        <v>10402</v>
      </c>
      <c r="C1485" s="14" t="s">
        <v>671</v>
      </c>
      <c r="D1485" s="14" t="str">
        <f t="shared" si="22"/>
        <v>Error?</v>
      </c>
    </row>
    <row r="1486" spans="1:4" x14ac:dyDescent="0.2">
      <c r="A1486" s="55">
        <v>1425</v>
      </c>
      <c r="B1486" s="1232">
        <f>'Expenditures 15-22'!K239</f>
        <v>5634</v>
      </c>
      <c r="C1486" s="14" t="s">
        <v>671</v>
      </c>
      <c r="D1486" s="14" t="str">
        <f t="shared" si="22"/>
        <v>Error?</v>
      </c>
    </row>
    <row r="1487" spans="1:4" x14ac:dyDescent="0.2">
      <c r="A1487" s="55">
        <v>1426</v>
      </c>
      <c r="B1487" s="1232">
        <f>'Expenditures 15-22'!K240</f>
        <v>5973</v>
      </c>
      <c r="C1487" s="14" t="s">
        <v>671</v>
      </c>
      <c r="D1487" s="14" t="str">
        <f t="shared" si="22"/>
        <v>Error?</v>
      </c>
    </row>
    <row r="1488" spans="1:4" x14ac:dyDescent="0.2">
      <c r="A1488" s="55">
        <v>1427</v>
      </c>
      <c r="B1488" s="1232">
        <f>'Expenditures 15-22'!K251</f>
        <v>18270</v>
      </c>
      <c r="C1488" s="14" t="s">
        <v>671</v>
      </c>
      <c r="D1488" s="14" t="str">
        <f t="shared" si="22"/>
        <v>Error?</v>
      </c>
    </row>
    <row r="1489" spans="1:4" x14ac:dyDescent="0.2">
      <c r="A1489" s="55">
        <v>1428</v>
      </c>
      <c r="B1489" s="1232">
        <f>'Expenditures 15-22'!K253</f>
        <v>60107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60107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27765</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98059</v>
      </c>
      <c r="C1495" s="14" t="s">
        <v>671</v>
      </c>
      <c r="D1495" s="14" t="str">
        <f t="shared" si="22"/>
        <v>Error?</v>
      </c>
    </row>
    <row r="1496" spans="1:4" x14ac:dyDescent="0.2">
      <c r="A1496" s="55">
        <v>1435</v>
      </c>
      <c r="B1496" s="1232">
        <f>'Expenditures 15-22'!K261</f>
        <v>97762</v>
      </c>
      <c r="C1496" s="14" t="s">
        <v>671</v>
      </c>
      <c r="D1496" s="14" t="str">
        <f t="shared" si="22"/>
        <v>Error?</v>
      </c>
    </row>
    <row r="1497" spans="1:4" x14ac:dyDescent="0.2">
      <c r="A1497" s="55">
        <v>1436</v>
      </c>
      <c r="B1497" s="1232">
        <f>'Expenditures 15-22'!K262</f>
        <v>59261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282847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12312</v>
      </c>
      <c r="C1506" s="14" t="s">
        <v>671</v>
      </c>
      <c r="D1506" s="14" t="str">
        <f t="shared" si="22"/>
        <v>Error?</v>
      </c>
    </row>
    <row r="1507" spans="1:4" x14ac:dyDescent="0.2">
      <c r="A1507" s="83">
        <v>1446</v>
      </c>
      <c r="D1507" s="14" t="str">
        <f t="shared" si="22"/>
        <v>OK</v>
      </c>
    </row>
    <row r="1508" spans="1:4" x14ac:dyDescent="0.2">
      <c r="A1508" s="55">
        <v>1447</v>
      </c>
      <c r="B1508" s="1232">
        <f>'Expenditures 15-22'!K271</f>
        <v>12312</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411638</v>
      </c>
      <c r="C1510" s="14" t="s">
        <v>671</v>
      </c>
      <c r="D1510" s="14" t="str">
        <f t="shared" si="22"/>
        <v>Error?</v>
      </c>
    </row>
    <row r="1511" spans="1:4" x14ac:dyDescent="0.2">
      <c r="A1511" s="55">
        <v>1450</v>
      </c>
      <c r="B1511" s="1232">
        <f>'Expenditures 15-22'!K274</f>
        <v>6786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580663</v>
      </c>
      <c r="C1517" s="14" t="s">
        <v>671</v>
      </c>
      <c r="D1517" s="14" t="str">
        <f t="shared" si="22"/>
        <v>Error?</v>
      </c>
    </row>
    <row r="1518" spans="1:4" x14ac:dyDescent="0.2">
      <c r="A1518" s="55">
        <v>1457</v>
      </c>
      <c r="B1518" s="1232">
        <f>'Expenditures 15-22'!K289</f>
        <v>87595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286117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803943</v>
      </c>
      <c r="C1630" s="14" t="s">
        <v>671</v>
      </c>
      <c r="D1630" s="14" t="str">
        <f t="shared" si="24"/>
        <v>Error?</v>
      </c>
    </row>
    <row r="1631" spans="1:4" x14ac:dyDescent="0.2">
      <c r="A1631" s="55">
        <v>1570</v>
      </c>
      <c r="B1631" s="1232">
        <f>'Acct Summary 7-8'!D79</f>
        <v>1401864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1766004</v>
      </c>
      <c r="C1644" s="14" t="s">
        <v>671</v>
      </c>
      <c r="D1644" s="14" t="str">
        <f t="shared" si="24"/>
        <v>Error?</v>
      </c>
    </row>
    <row r="1645" spans="1:4" x14ac:dyDescent="0.2">
      <c r="A1645" s="55">
        <v>1584</v>
      </c>
      <c r="B1645" s="1232">
        <f>'Acct Summary 7-8'!E79</f>
        <v>3802535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3928836</v>
      </c>
      <c r="C1658" s="14" t="s">
        <v>671</v>
      </c>
      <c r="D1658" s="14" t="str">
        <f t="shared" si="24"/>
        <v>Error?</v>
      </c>
    </row>
    <row r="1659" spans="1:4" x14ac:dyDescent="0.2">
      <c r="A1659" s="55">
        <v>1598</v>
      </c>
      <c r="B1659" s="1232">
        <f>'Acct Summary 7-8'!F79</f>
        <v>1177627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1179873</v>
      </c>
      <c r="C1672" s="14" t="s">
        <v>671</v>
      </c>
      <c r="D1672" s="14" t="str">
        <f t="shared" si="25"/>
        <v>Error?</v>
      </c>
    </row>
    <row r="1673" spans="1:4" x14ac:dyDescent="0.2">
      <c r="A1673" s="55">
        <v>1612</v>
      </c>
      <c r="B1673" s="1232">
        <f>'Acct Summary 7-8'!G79</f>
        <v>712915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800510</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6291371</v>
      </c>
      <c r="C1744" s="14" t="s">
        <v>671</v>
      </c>
      <c r="D1744" s="14" t="str">
        <f t="shared" si="26"/>
        <v>Error?</v>
      </c>
    </row>
    <row r="1745" spans="1:5" x14ac:dyDescent="0.2">
      <c r="A1745" s="55">
        <v>1684</v>
      </c>
      <c r="B1745" s="1232">
        <f>'Tax Sched 24'!B5</f>
        <v>1572843</v>
      </c>
      <c r="C1745" s="14" t="s">
        <v>671</v>
      </c>
      <c r="D1745" s="14" t="str">
        <f t="shared" si="26"/>
        <v>Error?</v>
      </c>
    </row>
    <row r="1746" spans="1:5" x14ac:dyDescent="0.2">
      <c r="A1746" s="55">
        <v>1685</v>
      </c>
      <c r="B1746" s="1232">
        <f>'Tax Sched 24'!B6</f>
        <v>2069232</v>
      </c>
      <c r="C1746" s="14" t="s">
        <v>671</v>
      </c>
      <c r="D1746" s="14" t="str">
        <f t="shared" si="26"/>
        <v>Error?</v>
      </c>
    </row>
    <row r="1747" spans="1:5" x14ac:dyDescent="0.2">
      <c r="A1747" s="55">
        <v>1686</v>
      </c>
      <c r="B1747" s="1232">
        <f>'Tax Sched 24'!B7</f>
        <v>629137</v>
      </c>
      <c r="C1747" s="14" t="s">
        <v>671</v>
      </c>
      <c r="D1747" s="14" t="str">
        <f t="shared" si="26"/>
        <v>Error?</v>
      </c>
    </row>
    <row r="1748" spans="1:5" x14ac:dyDescent="0.2">
      <c r="A1748" s="55">
        <v>1687</v>
      </c>
      <c r="B1748" s="1232">
        <f>'Tax Sched 24'!B8</f>
        <v>314254</v>
      </c>
      <c r="C1748" s="14" t="s">
        <v>671</v>
      </c>
      <c r="D1748" s="14" t="str">
        <f t="shared" si="26"/>
        <v>Error?</v>
      </c>
    </row>
    <row r="1749" spans="1:5" x14ac:dyDescent="0.2">
      <c r="A1749" s="55">
        <v>1688</v>
      </c>
      <c r="B1749" s="1232">
        <f>'Tax Sched 24'!B10</f>
        <v>157284</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768176</v>
      </c>
      <c r="C1752" s="14" t="s">
        <v>671</v>
      </c>
      <c r="D1752" s="14" t="str">
        <f t="shared" si="26"/>
        <v>Error?</v>
      </c>
    </row>
    <row r="1753" spans="1:5" x14ac:dyDescent="0.2">
      <c r="A1753" s="55">
        <v>1692</v>
      </c>
      <c r="B1753" s="1232">
        <f>'Tax Sched 24'!B12</f>
        <v>157284</v>
      </c>
      <c r="C1753" s="14" t="s">
        <v>671</v>
      </c>
      <c r="D1753" s="14" t="str">
        <f t="shared" si="26"/>
        <v>Error?</v>
      </c>
    </row>
    <row r="1754" spans="1:5" x14ac:dyDescent="0.2">
      <c r="A1754" s="55">
        <v>1693</v>
      </c>
      <c r="B1754" s="1232">
        <f>'Tax Sched 24'!B14</f>
        <v>125827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12567012</v>
      </c>
      <c r="C1759" s="14" t="s">
        <v>671</v>
      </c>
      <c r="D1759" s="14" t="str">
        <f t="shared" si="26"/>
        <v>Error?</v>
      </c>
    </row>
    <row r="1760" spans="1:5" x14ac:dyDescent="0.2">
      <c r="A1760" s="55">
        <v>1699</v>
      </c>
      <c r="B1760" s="1232">
        <f>'Tax Sched 24'!D4</f>
        <v>6291371</v>
      </c>
      <c r="C1760" s="14" t="s">
        <v>671</v>
      </c>
      <c r="D1760" s="14" t="str">
        <f t="shared" si="26"/>
        <v>Error?</v>
      </c>
    </row>
    <row r="1761" spans="1:5" x14ac:dyDescent="0.2">
      <c r="A1761" s="55">
        <v>1700</v>
      </c>
      <c r="B1761" s="1232">
        <f>'Tax Sched 24'!D5</f>
        <v>1572843</v>
      </c>
      <c r="C1761" s="14" t="s">
        <v>671</v>
      </c>
      <c r="D1761" s="14" t="str">
        <f t="shared" si="26"/>
        <v>Error?</v>
      </c>
    </row>
    <row r="1762" spans="1:5" s="80" customFormat="1" x14ac:dyDescent="0.2">
      <c r="A1762" s="55">
        <v>1701</v>
      </c>
      <c r="B1762" s="1232">
        <f>'Tax Sched 24'!D6</f>
        <v>2069232</v>
      </c>
      <c r="C1762" s="14" t="s">
        <v>671</v>
      </c>
      <c r="D1762" s="14" t="str">
        <f t="shared" si="26"/>
        <v>Error?</v>
      </c>
      <c r="E1762" s="81"/>
    </row>
    <row r="1763" spans="1:5" x14ac:dyDescent="0.2">
      <c r="A1763" s="55">
        <v>1702</v>
      </c>
      <c r="B1763" s="1232">
        <f>'Tax Sched 24'!D7</f>
        <v>629137</v>
      </c>
      <c r="C1763" s="14" t="s">
        <v>671</v>
      </c>
      <c r="D1763" s="14" t="str">
        <f t="shared" si="26"/>
        <v>Error?</v>
      </c>
    </row>
    <row r="1764" spans="1:5" x14ac:dyDescent="0.2">
      <c r="A1764" s="55">
        <v>1703</v>
      </c>
      <c r="B1764" s="1232">
        <f>'Tax Sched 24'!D8</f>
        <v>314254</v>
      </c>
      <c r="C1764" s="14" t="s">
        <v>671</v>
      </c>
      <c r="D1764" s="14" t="str">
        <f t="shared" si="26"/>
        <v>Error?</v>
      </c>
    </row>
    <row r="1765" spans="1:5" x14ac:dyDescent="0.2">
      <c r="A1765" s="55">
        <v>1704</v>
      </c>
      <c r="B1765" s="1232">
        <f>'Tax Sched 24'!D10</f>
        <v>157284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768176</v>
      </c>
      <c r="C1768" s="14" t="s">
        <v>671</v>
      </c>
      <c r="D1768" s="14" t="str">
        <f t="shared" si="26"/>
        <v>Error?</v>
      </c>
    </row>
    <row r="1769" spans="1:5" x14ac:dyDescent="0.2">
      <c r="A1769" s="55">
        <v>1708</v>
      </c>
      <c r="B1769" s="1232">
        <f>'Tax Sched 24'!D12</f>
        <v>157284</v>
      </c>
      <c r="C1769" s="14" t="s">
        <v>671</v>
      </c>
      <c r="D1769" s="14" t="str">
        <f t="shared" si="26"/>
        <v>Error?</v>
      </c>
    </row>
    <row r="1770" spans="1:5" x14ac:dyDescent="0.2">
      <c r="A1770" s="55">
        <v>1709</v>
      </c>
      <c r="B1770" s="1232">
        <f>'Tax Sched 24'!D14</f>
        <v>125827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12567012</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6627449</v>
      </c>
      <c r="C1792" s="14" t="s">
        <v>671</v>
      </c>
      <c r="D1792" s="14" t="str">
        <f t="shared" si="27"/>
        <v>Error?</v>
      </c>
    </row>
    <row r="1793" spans="1:4" x14ac:dyDescent="0.2">
      <c r="A1793" s="55">
        <v>1732</v>
      </c>
      <c r="B1793" s="1232">
        <f>'Tax Sched 24'!F5</f>
        <v>1656862</v>
      </c>
      <c r="C1793" s="14" t="s">
        <v>671</v>
      </c>
      <c r="D1793" s="14" t="str">
        <f t="shared" si="27"/>
        <v>Error?</v>
      </c>
    </row>
    <row r="1794" spans="1:4" x14ac:dyDescent="0.2">
      <c r="A1794" s="55">
        <v>1733</v>
      </c>
      <c r="B1794" s="1232">
        <f>'Tax Sched 24'!F6</f>
        <v>2068758</v>
      </c>
      <c r="C1794" s="14" t="s">
        <v>671</v>
      </c>
      <c r="D1794" s="14" t="str">
        <f t="shared" si="27"/>
        <v>Error?</v>
      </c>
    </row>
    <row r="1795" spans="1:4" x14ac:dyDescent="0.2">
      <c r="A1795" s="55">
        <v>1734</v>
      </c>
      <c r="B1795" s="1232">
        <f>'Tax Sched 24'!F7</f>
        <v>662745</v>
      </c>
      <c r="C1795" s="14" t="s">
        <v>671</v>
      </c>
      <c r="D1795" s="14" t="str">
        <f t="shared" si="27"/>
        <v>Error?</v>
      </c>
    </row>
    <row r="1796" spans="1:4" x14ac:dyDescent="0.2">
      <c r="A1796" s="55">
        <v>1735</v>
      </c>
      <c r="B1796" s="1232">
        <f>'Tax Sched 24'!F8</f>
        <v>380084</v>
      </c>
      <c r="C1796" s="14" t="s">
        <v>671</v>
      </c>
      <c r="D1796" s="14" t="str">
        <f t="shared" si="27"/>
        <v>Error?</v>
      </c>
    </row>
    <row r="1797" spans="1:4" x14ac:dyDescent="0.2">
      <c r="A1797" s="55">
        <v>1736</v>
      </c>
      <c r="B1797" s="1232">
        <f>'Tax Sched 24'!F10</f>
        <v>165686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950045</v>
      </c>
      <c r="C1800" s="14" t="s">
        <v>671</v>
      </c>
      <c r="D1800" s="14" t="str">
        <f t="shared" si="27"/>
        <v>Error?</v>
      </c>
    </row>
    <row r="1801" spans="1:4" x14ac:dyDescent="0.2">
      <c r="A1801" s="55">
        <v>1740</v>
      </c>
      <c r="B1801" s="1232">
        <f>'Tax Sched 24'!F12</f>
        <v>165686</v>
      </c>
      <c r="C1801" s="14" t="s">
        <v>671</v>
      </c>
      <c r="D1801" s="14" t="str">
        <f t="shared" si="27"/>
        <v>Error?</v>
      </c>
    </row>
    <row r="1802" spans="1:4" x14ac:dyDescent="0.2">
      <c r="A1802" s="55">
        <v>1741</v>
      </c>
      <c r="B1802" s="1232">
        <f>'Tax Sched 24'!F14</f>
        <v>132549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6627449</v>
      </c>
      <c r="D1808" s="14" t="str">
        <f t="shared" si="27"/>
        <v>Error?</v>
      </c>
    </row>
    <row r="1809" spans="1:4" x14ac:dyDescent="0.2">
      <c r="A1809" s="55">
        <v>1748</v>
      </c>
      <c r="B1809" s="1232">
        <f>'Tax Sched 24'!E5</f>
        <v>1656862</v>
      </c>
      <c r="D1809" s="14" t="str">
        <f t="shared" si="27"/>
        <v>Error?</v>
      </c>
    </row>
    <row r="1810" spans="1:4" x14ac:dyDescent="0.2">
      <c r="A1810" s="55">
        <v>1749</v>
      </c>
      <c r="B1810" s="1232">
        <f>'Tax Sched 24'!E6</f>
        <v>2068758</v>
      </c>
      <c r="D1810" s="14" t="str">
        <f t="shared" si="27"/>
        <v>Error?</v>
      </c>
    </row>
    <row r="1811" spans="1:4" x14ac:dyDescent="0.2">
      <c r="A1811" s="55">
        <v>1750</v>
      </c>
      <c r="B1811" s="1232">
        <f>'Tax Sched 24'!E7</f>
        <v>662745</v>
      </c>
      <c r="D1811" s="14" t="str">
        <f t="shared" si="27"/>
        <v>Error?</v>
      </c>
    </row>
    <row r="1812" spans="1:4" x14ac:dyDescent="0.2">
      <c r="A1812" s="55">
        <v>1751</v>
      </c>
      <c r="B1812" s="1232">
        <f>'Tax Sched 24'!E8</f>
        <v>380084</v>
      </c>
      <c r="D1812" s="14" t="str">
        <f t="shared" si="27"/>
        <v>Error?</v>
      </c>
    </row>
    <row r="1813" spans="1:4" x14ac:dyDescent="0.2">
      <c r="A1813" s="55">
        <v>1752</v>
      </c>
      <c r="B1813" s="1232">
        <f>'Tax Sched 24'!E10</f>
        <v>165686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950045</v>
      </c>
      <c r="D1816" s="14" t="str">
        <f t="shared" si="27"/>
        <v>Error?</v>
      </c>
    </row>
    <row r="1817" spans="1:4" x14ac:dyDescent="0.2">
      <c r="A1817" s="55">
        <v>1756</v>
      </c>
      <c r="B1817" s="1232">
        <f>'Tax Sched 24'!E12</f>
        <v>165686</v>
      </c>
      <c r="D1817" s="14" t="str">
        <f t="shared" si="27"/>
        <v>Error?</v>
      </c>
    </row>
    <row r="1818" spans="1:4" x14ac:dyDescent="0.2">
      <c r="A1818" s="55">
        <v>1757</v>
      </c>
      <c r="B1818" s="1232">
        <f>'Tax Sched 24'!E14</f>
        <v>132549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13340722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21850560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125827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3839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129666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129666</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406856</v>
      </c>
      <c r="D2008" s="14" t="str">
        <f t="shared" si="30"/>
        <v>Error?</v>
      </c>
    </row>
    <row r="2009" spans="1:4" x14ac:dyDescent="0.2">
      <c r="A2009" s="55">
        <v>1948</v>
      </c>
      <c r="B2009" s="1232">
        <f>'Cap Outlay Deprec 27'!C8</f>
        <v>31366830</v>
      </c>
      <c r="D2009" s="14" t="str">
        <f t="shared" si="30"/>
        <v>Error?</v>
      </c>
    </row>
    <row r="2010" spans="1:4" x14ac:dyDescent="0.2">
      <c r="A2010" s="55">
        <v>1949</v>
      </c>
      <c r="B2010" s="1232">
        <f>'Cap Outlay Deprec 27'!C10</f>
        <v>505248</v>
      </c>
      <c r="D2010" s="14" t="str">
        <f t="shared" si="30"/>
        <v>Error?</v>
      </c>
    </row>
    <row r="2011" spans="1:4" x14ac:dyDescent="0.2">
      <c r="A2011" s="55">
        <v>1950</v>
      </c>
      <c r="B2011" s="1232">
        <f>'Cap Outlay Deprec 27'!C12</f>
        <v>1323895</v>
      </c>
      <c r="D2011" s="14" t="str">
        <f t="shared" si="30"/>
        <v>Error?</v>
      </c>
    </row>
    <row r="2012" spans="1:4" x14ac:dyDescent="0.2">
      <c r="A2012" s="55">
        <v>1951</v>
      </c>
      <c r="B2012" s="1232">
        <f>'Cap Outlay Deprec 27'!C13</f>
        <v>1631359</v>
      </c>
      <c r="D2012" s="14" t="str">
        <f t="shared" si="30"/>
        <v>Error?</v>
      </c>
    </row>
    <row r="2013" spans="1:4" x14ac:dyDescent="0.2">
      <c r="A2013" s="55">
        <v>1952</v>
      </c>
      <c r="B2013" s="1232">
        <f>'Cap Outlay Deprec 27'!C16</f>
        <v>35638867</v>
      </c>
      <c r="C2013" s="14" t="s">
        <v>671</v>
      </c>
      <c r="D2013" s="14" t="str">
        <f t="shared" si="30"/>
        <v>Error?</v>
      </c>
    </row>
    <row r="2014" spans="1:4" x14ac:dyDescent="0.2">
      <c r="A2014" s="55">
        <v>1953</v>
      </c>
      <c r="B2014" s="1232">
        <f>'Cap Outlay Deprec 27'!D5</f>
        <v>14192</v>
      </c>
      <c r="D2014" s="14" t="str">
        <f t="shared" si="30"/>
        <v>Error?</v>
      </c>
    </row>
    <row r="2015" spans="1:4" x14ac:dyDescent="0.2">
      <c r="A2015" s="55">
        <v>1954</v>
      </c>
      <c r="B2015" s="1232">
        <f>'Cap Outlay Deprec 27'!D8</f>
        <v>283506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94915</v>
      </c>
      <c r="D2017" s="14" t="str">
        <f t="shared" si="30"/>
        <v>Error?</v>
      </c>
    </row>
    <row r="2018" spans="1:4" x14ac:dyDescent="0.2">
      <c r="A2018" s="55">
        <v>1957</v>
      </c>
      <c r="B2018" s="1232">
        <f>'Cap Outlay Deprec 27'!D13</f>
        <v>156346</v>
      </c>
      <c r="D2018" s="14" t="str">
        <f t="shared" si="30"/>
        <v>Error?</v>
      </c>
    </row>
    <row r="2019" spans="1:4" x14ac:dyDescent="0.2">
      <c r="A2019" s="55">
        <v>1958</v>
      </c>
      <c r="B2019" s="1232">
        <f>'Cap Outlay Deprec 27'!D16</f>
        <v>558705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452850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716285</v>
      </c>
      <c r="C2025" s="14" t="s">
        <v>671</v>
      </c>
      <c r="D2025" s="14" t="str">
        <f t="shared" si="30"/>
        <v>Error?</v>
      </c>
    </row>
    <row r="2026" spans="1:4" x14ac:dyDescent="0.2">
      <c r="A2026" s="55">
        <v>1965</v>
      </c>
      <c r="B2026" s="1232">
        <f>'Cap Outlay Deprec 27'!F5</f>
        <v>421048</v>
      </c>
      <c r="C2026" s="14" t="s">
        <v>671</v>
      </c>
      <c r="D2026" s="14" t="str">
        <f t="shared" si="30"/>
        <v>Error?</v>
      </c>
    </row>
    <row r="2027" spans="1:4" x14ac:dyDescent="0.2">
      <c r="A2027" s="55">
        <v>1966</v>
      </c>
      <c r="B2027" s="1232">
        <f>'Cap Outlay Deprec 27'!F8</f>
        <v>31650336</v>
      </c>
      <c r="C2027" s="14" t="s">
        <v>671</v>
      </c>
      <c r="D2027" s="14" t="str">
        <f t="shared" si="30"/>
        <v>Error?</v>
      </c>
    </row>
    <row r="2028" spans="1:4" x14ac:dyDescent="0.2">
      <c r="A2028" s="55">
        <v>1967</v>
      </c>
      <c r="B2028" s="1232">
        <f>'Cap Outlay Deprec 27'!F10</f>
        <v>505248</v>
      </c>
      <c r="C2028" s="14" t="s">
        <v>671</v>
      </c>
      <c r="D2028" s="14" t="str">
        <f t="shared" si="30"/>
        <v>Error?</v>
      </c>
    </row>
    <row r="2029" spans="1:4" x14ac:dyDescent="0.2">
      <c r="A2029" s="55">
        <v>1968</v>
      </c>
      <c r="B2029" s="1232">
        <f>'Cap Outlay Deprec 27'!F12</f>
        <v>965960</v>
      </c>
      <c r="C2029" s="14" t="s">
        <v>671</v>
      </c>
      <c r="D2029" s="14" t="str">
        <f t="shared" si="30"/>
        <v>Error?</v>
      </c>
    </row>
    <row r="2030" spans="1:4" x14ac:dyDescent="0.2">
      <c r="A2030" s="55">
        <v>1969</v>
      </c>
      <c r="B2030" s="1232">
        <f>'Cap Outlay Deprec 27'!F13</f>
        <v>1787705</v>
      </c>
      <c r="C2030" s="14" t="s">
        <v>671</v>
      </c>
      <c r="D2030" s="14" t="str">
        <f t="shared" si="30"/>
        <v>Error?</v>
      </c>
    </row>
    <row r="2031" spans="1:4" x14ac:dyDescent="0.2">
      <c r="A2031" s="55">
        <v>1970</v>
      </c>
      <c r="B2031" s="1232">
        <f>'Cap Outlay Deprec 27'!F16</f>
        <v>35481287</v>
      </c>
      <c r="C2031" s="14" t="s">
        <v>671</v>
      </c>
      <c r="D2031" s="14" t="str">
        <f t="shared" si="30"/>
        <v>Error?</v>
      </c>
    </row>
    <row r="2032" spans="1:4" x14ac:dyDescent="0.2">
      <c r="A2032" s="83">
        <v>1971</v>
      </c>
      <c r="D2032" s="14" t="str">
        <f t="shared" si="30"/>
        <v>OK</v>
      </c>
    </row>
    <row r="2033" spans="1:4" x14ac:dyDescent="0.2">
      <c r="A2033" s="55">
        <v>1972</v>
      </c>
      <c r="B2033" s="1232">
        <f>'Cap Outlay Deprec 27'!H8</f>
        <v>9071969</v>
      </c>
      <c r="D2033" s="14" t="str">
        <f t="shared" si="30"/>
        <v>Error?</v>
      </c>
    </row>
    <row r="2034" spans="1:4" x14ac:dyDescent="0.2">
      <c r="A2034" s="55">
        <v>1973</v>
      </c>
      <c r="B2034" s="1232">
        <f>'Cap Outlay Deprec 27'!H10</f>
        <v>127594</v>
      </c>
      <c r="D2034" s="14" t="str">
        <f t="shared" si="30"/>
        <v>Error?</v>
      </c>
    </row>
    <row r="2035" spans="1:4" x14ac:dyDescent="0.2">
      <c r="A2035" s="55">
        <v>1974</v>
      </c>
      <c r="B2035" s="1232">
        <f>'Cap Outlay Deprec 27'!H12</f>
        <v>1022442</v>
      </c>
      <c r="D2035" s="14" t="str">
        <f t="shared" si="30"/>
        <v>Error?</v>
      </c>
    </row>
    <row r="2036" spans="1:4" x14ac:dyDescent="0.2">
      <c r="A2036" s="55">
        <v>1975</v>
      </c>
      <c r="B2036" s="1232">
        <f>'Cap Outlay Deprec 27'!H13</f>
        <v>1486280</v>
      </c>
      <c r="D2036" s="14" t="str">
        <f t="shared" si="30"/>
        <v>Error?</v>
      </c>
    </row>
    <row r="2037" spans="1:4" x14ac:dyDescent="0.2">
      <c r="A2037" s="55">
        <v>1976</v>
      </c>
      <c r="B2037" s="1232">
        <f>'Cap Outlay Deprec 27'!H16</f>
        <v>11850477</v>
      </c>
      <c r="C2037" s="14" t="s">
        <v>671</v>
      </c>
      <c r="D2037" s="14" t="str">
        <f t="shared" si="30"/>
        <v>Error?</v>
      </c>
    </row>
    <row r="2038" spans="1:4" x14ac:dyDescent="0.2">
      <c r="A2038" s="83">
        <v>1977</v>
      </c>
      <c r="D2038" s="14" t="str">
        <f t="shared" si="30"/>
        <v>OK</v>
      </c>
    </row>
    <row r="2039" spans="1:4" x14ac:dyDescent="0.2">
      <c r="A2039" s="55">
        <v>1978</v>
      </c>
      <c r="B2039" s="1232">
        <f>'Cap Outlay Deprec 27'!I8</f>
        <v>632432</v>
      </c>
      <c r="D2039" s="14" t="str">
        <f t="shared" si="30"/>
        <v>Error?</v>
      </c>
    </row>
    <row r="2040" spans="1:4" x14ac:dyDescent="0.2">
      <c r="A2040" s="55">
        <v>1979</v>
      </c>
      <c r="B2040" s="1232">
        <f>'Cap Outlay Deprec 27'!I10</f>
        <v>25262</v>
      </c>
      <c r="D2040" s="14" t="str">
        <f t="shared" si="30"/>
        <v>Error?</v>
      </c>
    </row>
    <row r="2041" spans="1:4" x14ac:dyDescent="0.2">
      <c r="A2041" s="55">
        <v>1980</v>
      </c>
      <c r="B2041" s="1232">
        <f>'Cap Outlay Deprec 27'!I12</f>
        <v>101761</v>
      </c>
      <c r="D2041" s="14" t="str">
        <f t="shared" si="30"/>
        <v>Error?</v>
      </c>
    </row>
    <row r="2042" spans="1:4" x14ac:dyDescent="0.2">
      <c r="A2042" s="55">
        <v>1981</v>
      </c>
      <c r="B2042" s="1232">
        <f>'Cap Outlay Deprec 27'!I13</f>
        <v>32262</v>
      </c>
      <c r="D2042" s="14" t="str">
        <f t="shared" si="30"/>
        <v>Error?</v>
      </c>
    </row>
    <row r="2043" spans="1:4" x14ac:dyDescent="0.2">
      <c r="A2043" s="55">
        <v>1982</v>
      </c>
      <c r="B2043" s="1232">
        <f>'Cap Outlay Deprec 27'!I16</f>
        <v>798904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386466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393367</v>
      </c>
      <c r="C2049" s="14" t="s">
        <v>671</v>
      </c>
      <c r="D2049" s="14" t="str">
        <f t="shared" si="31"/>
        <v>Error?</v>
      </c>
    </row>
    <row r="2050" spans="1:4" x14ac:dyDescent="0.2">
      <c r="A2050" s="83">
        <v>1989</v>
      </c>
      <c r="D2050" s="14" t="str">
        <f t="shared" si="31"/>
        <v>OK</v>
      </c>
    </row>
    <row r="2051" spans="1:4" x14ac:dyDescent="0.2">
      <c r="A2051" s="55">
        <v>1990</v>
      </c>
      <c r="B2051" s="1232">
        <f>'Cap Outlay Deprec 27'!K8</f>
        <v>9704401</v>
      </c>
      <c r="C2051" s="14" t="s">
        <v>671</v>
      </c>
      <c r="D2051" s="14" t="str">
        <f t="shared" si="31"/>
        <v>Error?</v>
      </c>
    </row>
    <row r="2052" spans="1:4" x14ac:dyDescent="0.2">
      <c r="A2052" s="55">
        <v>1991</v>
      </c>
      <c r="B2052" s="1232">
        <f>'Cap Outlay Deprec 27'!K10</f>
        <v>152856</v>
      </c>
      <c r="C2052" s="14" t="s">
        <v>671</v>
      </c>
      <c r="D2052" s="14" t="str">
        <f t="shared" si="31"/>
        <v>Error?</v>
      </c>
    </row>
    <row r="2053" spans="1:4" x14ac:dyDescent="0.2">
      <c r="A2053" s="55">
        <v>1992</v>
      </c>
      <c r="B2053" s="1232">
        <f>'Cap Outlay Deprec 27'!K12</f>
        <v>737737</v>
      </c>
      <c r="C2053" s="14" t="s">
        <v>671</v>
      </c>
      <c r="D2053" s="14" t="str">
        <f t="shared" si="31"/>
        <v>Error?</v>
      </c>
    </row>
    <row r="2054" spans="1:4" x14ac:dyDescent="0.2">
      <c r="A2054" s="55">
        <v>1993</v>
      </c>
      <c r="B2054" s="1232">
        <f>'Cap Outlay Deprec 27'!K13</f>
        <v>1518542</v>
      </c>
      <c r="C2054" s="14" t="s">
        <v>671</v>
      </c>
      <c r="D2054" s="14" t="str">
        <f t="shared" si="31"/>
        <v>Error?</v>
      </c>
    </row>
    <row r="2055" spans="1:4" x14ac:dyDescent="0.2">
      <c r="A2055" s="55">
        <v>1994</v>
      </c>
      <c r="B2055" s="1232">
        <f>'Cap Outlay Deprec 27'!K16</f>
        <v>12256014</v>
      </c>
      <c r="C2055" s="14" t="s">
        <v>671</v>
      </c>
      <c r="D2055" s="14" t="str">
        <f t="shared" si="31"/>
        <v>Error?</v>
      </c>
    </row>
    <row r="2056" spans="1:4" x14ac:dyDescent="0.2">
      <c r="A2056" s="55">
        <v>1995</v>
      </c>
      <c r="B2056" s="1232">
        <f>'Cap Outlay Deprec 27'!L5</f>
        <v>421048</v>
      </c>
      <c r="C2056" s="14" t="s">
        <v>671</v>
      </c>
      <c r="D2056" s="14" t="str">
        <f t="shared" si="31"/>
        <v>Error?</v>
      </c>
    </row>
    <row r="2057" spans="1:4" x14ac:dyDescent="0.2">
      <c r="A2057" s="55">
        <v>1996</v>
      </c>
      <c r="B2057" s="1232">
        <f>'Cap Outlay Deprec 27'!L8</f>
        <v>21945935</v>
      </c>
      <c r="C2057" s="14" t="s">
        <v>671</v>
      </c>
      <c r="D2057" s="14" t="str">
        <f t="shared" si="31"/>
        <v>Error?</v>
      </c>
    </row>
    <row r="2058" spans="1:4" x14ac:dyDescent="0.2">
      <c r="A2058" s="55">
        <v>1997</v>
      </c>
      <c r="B2058" s="1232">
        <f>'Cap Outlay Deprec 27'!L10</f>
        <v>352392</v>
      </c>
      <c r="C2058" s="14" t="s">
        <v>671</v>
      </c>
      <c r="D2058" s="14" t="str">
        <f t="shared" si="31"/>
        <v>Error?</v>
      </c>
    </row>
    <row r="2059" spans="1:4" x14ac:dyDescent="0.2">
      <c r="A2059" s="55">
        <v>1998</v>
      </c>
      <c r="B2059" s="1232">
        <f>'Cap Outlay Deprec 27'!L12</f>
        <v>228223</v>
      </c>
      <c r="C2059" s="14" t="s">
        <v>671</v>
      </c>
      <c r="D2059" s="14" t="str">
        <f t="shared" si="31"/>
        <v>Error?</v>
      </c>
    </row>
    <row r="2060" spans="1:4" x14ac:dyDescent="0.2">
      <c r="A2060" s="55">
        <v>1999</v>
      </c>
      <c r="B2060" s="1232">
        <f>'Cap Outlay Deprec 27'!L13</f>
        <v>269163</v>
      </c>
      <c r="C2060" s="14" t="s">
        <v>671</v>
      </c>
      <c r="D2060" s="14" t="str">
        <f t="shared" si="31"/>
        <v>Error?</v>
      </c>
    </row>
    <row r="2061" spans="1:4" x14ac:dyDescent="0.2">
      <c r="A2061" s="55">
        <v>2000</v>
      </c>
      <c r="B2061" s="1232">
        <f>'Cap Outlay Deprec 27'!L16</f>
        <v>23225273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6776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6776</v>
      </c>
      <c r="C2088" s="14" t="s">
        <v>671</v>
      </c>
      <c r="D2088" s="14" t="str">
        <f t="shared" si="31"/>
        <v>Error?</v>
      </c>
    </row>
    <row r="2089" spans="1:4" x14ac:dyDescent="0.2">
      <c r="A2089" s="55">
        <v>2028</v>
      </c>
      <c r="B2089" s="1232">
        <f>'Expenditures 15-22'!K92</f>
        <v>324684</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311594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8587774</v>
      </c>
      <c r="C2551" s="14" t="s">
        <v>671</v>
      </c>
      <c r="D2551" s="14" t="str">
        <f t="shared" si="38"/>
        <v>Error?</v>
      </c>
    </row>
    <row r="2552" spans="1:4" x14ac:dyDescent="0.2">
      <c r="A2552" s="83">
        <v>2491</v>
      </c>
      <c r="D2552" s="14" t="str">
        <f t="shared" si="38"/>
        <v>OK</v>
      </c>
    </row>
    <row r="2553" spans="1:4" x14ac:dyDescent="0.2">
      <c r="A2553" s="55">
        <v>2492</v>
      </c>
      <c r="B2553" s="1232">
        <f>'Acct Summary 7-8'!C6</f>
        <v>2026495</v>
      </c>
      <c r="C2553" s="14" t="s">
        <v>671</v>
      </c>
      <c r="D2553" s="14" t="str">
        <f t="shared" si="38"/>
        <v>Error?</v>
      </c>
    </row>
    <row r="2554" spans="1:4" x14ac:dyDescent="0.2">
      <c r="A2554" s="55">
        <v>2493</v>
      </c>
      <c r="B2554" s="1232">
        <f>'Acct Summary 7-8'!C7</f>
        <v>1127754</v>
      </c>
      <c r="C2554" s="14" t="s">
        <v>671</v>
      </c>
      <c r="D2554" s="14" t="str">
        <f t="shared" si="38"/>
        <v>Error?</v>
      </c>
    </row>
    <row r="2555" spans="1:4" x14ac:dyDescent="0.2">
      <c r="A2555" s="55">
        <v>2494</v>
      </c>
      <c r="B2555" s="1232">
        <f>'Acct Summary 7-8'!C8</f>
        <v>11798935</v>
      </c>
      <c r="C2555" s="14" t="s">
        <v>671</v>
      </c>
      <c r="D2555" s="14" t="str">
        <f t="shared" si="38"/>
        <v>Error?</v>
      </c>
    </row>
    <row r="2556" spans="1:4" x14ac:dyDescent="0.2">
      <c r="A2556" s="55">
        <v>2495</v>
      </c>
      <c r="B2556" s="1232">
        <f>'Acct Summary 7-8'!C12</f>
        <v>7517110</v>
      </c>
      <c r="C2556" s="14" t="s">
        <v>671</v>
      </c>
      <c r="D2556" s="14" t="str">
        <f t="shared" si="38"/>
        <v>Error?</v>
      </c>
    </row>
    <row r="2557" spans="1:4" x14ac:dyDescent="0.2">
      <c r="A2557" s="55">
        <v>2496</v>
      </c>
      <c r="B2557" s="1232">
        <f>'Acct Summary 7-8'!C13</f>
        <v>3245347</v>
      </c>
      <c r="C2557" s="14" t="s">
        <v>671</v>
      </c>
      <c r="D2557" s="14" t="str">
        <f t="shared" si="38"/>
        <v>Error?</v>
      </c>
    </row>
    <row r="2558" spans="1:4" x14ac:dyDescent="0.2">
      <c r="A2558" s="55">
        <v>2497</v>
      </c>
      <c r="B2558" s="1232">
        <f>'Acct Summary 7-8'!C14</f>
        <v>63530</v>
      </c>
      <c r="C2558" s="14" t="s">
        <v>671</v>
      </c>
      <c r="D2558" s="14" t="str">
        <f t="shared" si="38"/>
        <v>Error?</v>
      </c>
    </row>
    <row r="2559" spans="1:4" x14ac:dyDescent="0.2">
      <c r="A2559" s="55">
        <v>2498</v>
      </c>
      <c r="B2559" s="1232">
        <f>'Acct Summary 7-8'!C15</f>
        <v>331460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11157447</v>
      </c>
      <c r="C2561" s="14" t="s">
        <v>671</v>
      </c>
      <c r="D2561" s="14" t="str">
        <f t="shared" si="39"/>
        <v>Error?</v>
      </c>
    </row>
    <row r="2562" spans="1:4" x14ac:dyDescent="0.2">
      <c r="A2562" s="55">
        <v>2501</v>
      </c>
      <c r="B2562" s="1232">
        <f>'Acct Summary 7-8'!C20</f>
        <v>641488</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1622303</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1622303</v>
      </c>
      <c r="C2568" s="14" t="s">
        <v>671</v>
      </c>
      <c r="D2568" s="14" t="str">
        <f t="shared" si="39"/>
        <v>Error?</v>
      </c>
    </row>
    <row r="2569" spans="1:4" x14ac:dyDescent="0.2">
      <c r="A2569" s="55">
        <v>2508</v>
      </c>
      <c r="B2569" s="1232">
        <f>'Acct Summary 7-8'!D13</f>
        <v>1258163</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1258163</v>
      </c>
      <c r="C2573" s="14" t="s">
        <v>671</v>
      </c>
      <c r="D2573" s="14" t="str">
        <f t="shared" si="39"/>
        <v>Error?</v>
      </c>
    </row>
    <row r="2574" spans="1:4" x14ac:dyDescent="0.2">
      <c r="A2574" s="55">
        <v>2513</v>
      </c>
      <c r="B2574" s="1232">
        <f>'Acct Summary 7-8'!D20</f>
        <v>364140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654251</v>
      </c>
      <c r="C2591" s="14" t="s">
        <v>671</v>
      </c>
      <c r="D2591" s="14" t="str">
        <f t="shared" si="39"/>
        <v>Error?</v>
      </c>
    </row>
    <row r="2592" spans="1:4" x14ac:dyDescent="0.2">
      <c r="A2592" s="83">
        <v>2531</v>
      </c>
      <c r="D2592" s="14" t="str">
        <f t="shared" si="39"/>
        <v>OK</v>
      </c>
    </row>
    <row r="2593" spans="1:4" x14ac:dyDescent="0.2">
      <c r="A2593" s="55">
        <v>2532</v>
      </c>
      <c r="B2593" s="1232">
        <f>'Acct Summary 7-8'!F6</f>
        <v>359495</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1013746</v>
      </c>
      <c r="C2595" s="14" t="s">
        <v>671</v>
      </c>
      <c r="D2595" s="14" t="str">
        <f t="shared" si="39"/>
        <v>Error?</v>
      </c>
    </row>
    <row r="2596" spans="1:4" x14ac:dyDescent="0.2">
      <c r="A2596" s="55">
        <v>2535</v>
      </c>
      <c r="B2596" s="1232">
        <f>'Acct Summary 7-8'!F13</f>
        <v>1010554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946</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1011500</v>
      </c>
      <c r="C2600" s="14" t="s">
        <v>671</v>
      </c>
      <c r="D2600" s="14" t="str">
        <f t="shared" si="39"/>
        <v>Error?</v>
      </c>
    </row>
    <row r="2601" spans="1:4" x14ac:dyDescent="0.2">
      <c r="A2601" s="55">
        <v>2540</v>
      </c>
      <c r="B2601" s="1232">
        <f>'Acct Summary 7-8'!F20</f>
        <v>2246</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668258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668258</v>
      </c>
      <c r="C2606" s="14" t="s">
        <v>671</v>
      </c>
      <c r="D2606" s="14" t="str">
        <f t="shared" si="39"/>
        <v>Error?</v>
      </c>
    </row>
    <row r="2607" spans="1:4" x14ac:dyDescent="0.2">
      <c r="A2607" s="55">
        <v>2546</v>
      </c>
      <c r="B2607" s="1232">
        <f>'Acct Summary 7-8'!G12</f>
        <v>162239</v>
      </c>
      <c r="C2607" s="14" t="s">
        <v>671</v>
      </c>
      <c r="D2607" s="14" t="str">
        <f t="shared" si="39"/>
        <v>Error?</v>
      </c>
    </row>
    <row r="2608" spans="1:4" x14ac:dyDescent="0.2">
      <c r="A2608" s="55">
        <v>2547</v>
      </c>
      <c r="B2608" s="1232">
        <f>'Acct Summary 7-8'!G13</f>
        <v>411638</v>
      </c>
      <c r="C2608" s="14" t="s">
        <v>671</v>
      </c>
      <c r="D2608" s="14" t="str">
        <f t="shared" si="39"/>
        <v>Error?</v>
      </c>
    </row>
    <row r="2609" spans="1:4" x14ac:dyDescent="0.2">
      <c r="A2609" s="55">
        <v>2548</v>
      </c>
      <c r="B2609" s="1232">
        <f>'Acct Summary 7-8'!G14</f>
        <v>6786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580663</v>
      </c>
      <c r="C2612" s="14" t="s">
        <v>671</v>
      </c>
      <c r="D2612" s="14" t="str">
        <f t="shared" si="39"/>
        <v>Error?</v>
      </c>
    </row>
    <row r="2613" spans="1:4" x14ac:dyDescent="0.2">
      <c r="A2613" s="55">
        <v>2552</v>
      </c>
      <c r="B2613" s="1232">
        <f>'Acct Summary 7-8'!G20</f>
        <v>87595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2203661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2203661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2201022</v>
      </c>
      <c r="C2634" s="14" t="s">
        <v>671</v>
      </c>
      <c r="D2634" s="14" t="str">
        <f t="shared" si="40"/>
        <v>Error?</v>
      </c>
    </row>
    <row r="2635" spans="1:4" x14ac:dyDescent="0.2">
      <c r="A2635" s="55">
        <v>2574</v>
      </c>
      <c r="B2635" s="1232">
        <f>'Acct Summary 7-8'!E17</f>
        <v>2201022</v>
      </c>
      <c r="C2635" s="14" t="s">
        <v>671</v>
      </c>
      <c r="D2635" s="14" t="str">
        <f t="shared" si="40"/>
        <v>Error?</v>
      </c>
    </row>
    <row r="2636" spans="1:4" x14ac:dyDescent="0.2">
      <c r="A2636" s="55">
        <v>2575</v>
      </c>
      <c r="B2636" s="1232">
        <f>'Acct Summary 7-8'!E20</f>
        <v>2639</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96471</v>
      </c>
      <c r="D2718" s="14" t="str">
        <f t="shared" si="41"/>
        <v>Error?</v>
      </c>
    </row>
    <row r="2719" spans="1:4" x14ac:dyDescent="0.2">
      <c r="A2719" s="55">
        <v>2658</v>
      </c>
      <c r="B2719" s="1232">
        <f>'Expenditures 15-22'!D51</f>
        <v>20277</v>
      </c>
      <c r="D2719" s="14" t="str">
        <f t="shared" si="41"/>
        <v>Error?</v>
      </c>
    </row>
    <row r="2720" spans="1:4" x14ac:dyDescent="0.2">
      <c r="A2720" s="55">
        <v>2659</v>
      </c>
      <c r="B2720" s="1232">
        <f>'Expenditures 15-22'!E51</f>
        <v>3534</v>
      </c>
      <c r="D2720" s="14" t="str">
        <f t="shared" si="41"/>
        <v>Error?</v>
      </c>
    </row>
    <row r="2721" spans="1:4" x14ac:dyDescent="0.2">
      <c r="A2721" s="55">
        <v>2660</v>
      </c>
      <c r="B2721" s="1232">
        <f>'Expenditures 15-22'!F51</f>
        <v>2077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122359</v>
      </c>
      <c r="C2724" s="14" t="s">
        <v>671</v>
      </c>
      <c r="D2724" s="14" t="str">
        <f t="shared" si="41"/>
        <v>Error?</v>
      </c>
    </row>
    <row r="2725" spans="1:4" x14ac:dyDescent="0.2">
      <c r="A2725" s="55">
        <v>2664</v>
      </c>
      <c r="B2725" s="1232">
        <f>'Expenditures 15-22'!D241</f>
        <v>6663</v>
      </c>
      <c r="D2725" s="14" t="str">
        <f t="shared" si="41"/>
        <v>Error?</v>
      </c>
    </row>
    <row r="2726" spans="1:4" x14ac:dyDescent="0.2">
      <c r="A2726" s="55">
        <v>2665</v>
      </c>
      <c r="B2726" s="1232">
        <f>'Expenditures 15-22'!K241</f>
        <v>6663</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946</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946</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2957109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2957109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139486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2957109</v>
      </c>
      <c r="D2912" s="14" t="str">
        <f t="shared" si="44"/>
        <v>Error?</v>
      </c>
    </row>
    <row r="2913" spans="1:4" x14ac:dyDescent="0.2">
      <c r="A2913" s="55">
        <v>2852</v>
      </c>
      <c r="B2913" s="1232">
        <f>'Assets-Liab 5-6'!I41</f>
        <v>2957109</v>
      </c>
      <c r="C2913" s="14" t="s">
        <v>671</v>
      </c>
      <c r="D2913" s="14" t="str">
        <f t="shared" si="44"/>
        <v>Error?</v>
      </c>
    </row>
    <row r="2914" spans="1:4" x14ac:dyDescent="0.2">
      <c r="A2914" s="55">
        <v>2853</v>
      </c>
      <c r="B2914" s="1232">
        <f>'Assets-Liab 5-6'!L33</f>
        <v>139486</v>
      </c>
      <c r="D2914" s="14" t="str">
        <f t="shared" si="44"/>
        <v>Error?</v>
      </c>
    </row>
    <row r="2915" spans="1:4" x14ac:dyDescent="0.2">
      <c r="A2915" s="83">
        <v>2854</v>
      </c>
      <c r="D2915" s="14" t="str">
        <f t="shared" si="44"/>
        <v>OK</v>
      </c>
    </row>
    <row r="2916" spans="1:4" x14ac:dyDescent="0.2">
      <c r="A2916" s="55">
        <v>2855</v>
      </c>
      <c r="B2916" s="1232">
        <f>'Assets-Liab 5-6'!L34</f>
        <v>139486</v>
      </c>
      <c r="C2916" s="14" t="s">
        <v>671</v>
      </c>
      <c r="D2916" s="14" t="str">
        <f t="shared" si="44"/>
        <v>Error?</v>
      </c>
    </row>
    <row r="2917" spans="1:4" x14ac:dyDescent="0.2">
      <c r="A2917" s="55">
        <v>2856</v>
      </c>
      <c r="B2917" s="1232">
        <f>'Assets-Liab 5-6'!L41</f>
        <v>139486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6776</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6776</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946</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946</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236162</v>
      </c>
      <c r="D3055" s="14" t="str">
        <f t="shared" si="46"/>
        <v>Error?</v>
      </c>
    </row>
    <row r="3056" spans="1:4" x14ac:dyDescent="0.2">
      <c r="A3056" s="55">
        <v>2995</v>
      </c>
      <c r="B3056" s="1232">
        <f>'Expenditures 15-22'!D10</f>
        <v>115176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4367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355705</v>
      </c>
      <c r="C3062" s="14" t="s">
        <v>671</v>
      </c>
      <c r="D3062" s="14" t="str">
        <f t="shared" si="46"/>
        <v>Error?</v>
      </c>
    </row>
    <row r="3063" spans="1:4" x14ac:dyDescent="0.2">
      <c r="A3063" s="83">
        <v>3002</v>
      </c>
      <c r="D3063" s="14" t="str">
        <f t="shared" si="46"/>
        <v>OK</v>
      </c>
    </row>
    <row r="3064" spans="1:4" x14ac:dyDescent="0.2">
      <c r="A3064" s="55">
        <v>3003</v>
      </c>
      <c r="B3064" s="1232">
        <f>'Expenditures 15-22'!D213</f>
        <v>6906</v>
      </c>
      <c r="D3064" s="14" t="str">
        <f t="shared" si="46"/>
        <v>Error?</v>
      </c>
    </row>
    <row r="3065" spans="1:4" x14ac:dyDescent="0.2">
      <c r="A3065" s="55">
        <v>3004</v>
      </c>
      <c r="B3065" s="1232">
        <f>'Expenditures 15-22'!K213</f>
        <v>6906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171639</v>
      </c>
      <c r="C3225" s="14" t="s">
        <v>671</v>
      </c>
      <c r="D3225" s="14" t="str">
        <f t="shared" si="49"/>
        <v>Error?</v>
      </c>
    </row>
    <row r="3226" spans="1:4" x14ac:dyDescent="0.2">
      <c r="A3226" s="55">
        <v>3165</v>
      </c>
      <c r="B3226" s="1232">
        <f>'Acct Summary 7-8'!I8</f>
        <v>171639</v>
      </c>
      <c r="C3226" s="14" t="s">
        <v>671</v>
      </c>
      <c r="D3226" s="14" t="str">
        <f t="shared" si="49"/>
        <v>Error?</v>
      </c>
    </row>
    <row r="3227" spans="1:4" x14ac:dyDescent="0.2">
      <c r="A3227" s="55">
        <v>3166</v>
      </c>
      <c r="B3227" s="1232">
        <f>'Acct Summary 7-8'!I20</f>
        <v>171639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123662</v>
      </c>
      <c r="C3231" s="14" t="s">
        <v>671</v>
      </c>
      <c r="D3231" s="14" t="str">
        <f t="shared" si="49"/>
        <v>Error?</v>
      </c>
    </row>
    <row r="3232" spans="1:4" x14ac:dyDescent="0.2">
      <c r="A3232" s="55">
        <v>3171</v>
      </c>
      <c r="B3232" s="1232">
        <f>'Acct Summary 7-8'!C77</f>
        <v>-123662</v>
      </c>
      <c r="C3232" s="14" t="s">
        <v>671</v>
      </c>
      <c r="D3232" s="14" t="str">
        <f t="shared" si="49"/>
        <v>Error?</v>
      </c>
    </row>
    <row r="3233" spans="1:4" x14ac:dyDescent="0.2">
      <c r="A3233" s="55">
        <v>3172</v>
      </c>
      <c r="B3233" s="1232">
        <f>'Acct Summary 7-8'!C78</f>
        <v>517826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364140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2246</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87595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123662</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123662</v>
      </c>
      <c r="C3277" s="14" t="s">
        <v>671</v>
      </c>
      <c r="D3277" s="14" t="str">
        <f t="shared" si="50"/>
        <v>Error?</v>
      </c>
    </row>
    <row r="3278" spans="1:4" x14ac:dyDescent="0.2">
      <c r="A3278" s="55">
        <v>3217</v>
      </c>
      <c r="B3278" s="1232">
        <f>'Acct Summary 7-8'!E78</f>
        <v>126301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171639</v>
      </c>
      <c r="C3320" s="14" t="s">
        <v>671</v>
      </c>
      <c r="D3320" s="14" t="str">
        <f t="shared" si="50"/>
        <v>Error?</v>
      </c>
    </row>
    <row r="3321" spans="1:4" x14ac:dyDescent="0.2">
      <c r="A3321" s="55">
        <v>3260</v>
      </c>
      <c r="B3321" s="1232">
        <f>'Acct Summary 7-8'!I79</f>
        <v>2785470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2957109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935104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142410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639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6609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1085438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83789</v>
      </c>
      <c r="D3387" s="14" t="str">
        <f t="shared" si="51"/>
        <v>Error?</v>
      </c>
    </row>
    <row r="3388" spans="1:4" x14ac:dyDescent="0.2">
      <c r="A3388" s="55">
        <v>3327</v>
      </c>
      <c r="B3388" s="1232">
        <f>'Expenditures 15-22'!D211</f>
        <v>51853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83789</v>
      </c>
      <c r="C3390" s="14" t="s">
        <v>671</v>
      </c>
      <c r="D3390" s="14" t="str">
        <f t="shared" si="51"/>
        <v>Error?</v>
      </c>
    </row>
    <row r="3391" spans="1:4" x14ac:dyDescent="0.2">
      <c r="A3391" s="55">
        <v>3330</v>
      </c>
      <c r="B3391" s="1232">
        <f>'Expenditures 15-22'!K211</f>
        <v>51853</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56912</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436934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65197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35000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85000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139486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324320</v>
      </c>
      <c r="C3446" s="14" t="s">
        <v>671</v>
      </c>
      <c r="D3446" s="14" t="str">
        <f t="shared" si="52"/>
        <v>Error?</v>
      </c>
    </row>
    <row r="3447" spans="1:4" x14ac:dyDescent="0.2">
      <c r="A3447" s="55">
        <v>3386</v>
      </c>
      <c r="B3447" s="1232">
        <f>'Tax Sched 24'!D16</f>
        <v>324320</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365172</v>
      </c>
      <c r="C3449" s="14" t="s">
        <v>671</v>
      </c>
      <c r="D3449" s="14" t="str">
        <f t="shared" si="52"/>
        <v>Error?</v>
      </c>
    </row>
    <row r="3450" spans="1:4" x14ac:dyDescent="0.2">
      <c r="A3450" s="55">
        <v>3389</v>
      </c>
      <c r="B3450" s="1232">
        <f>'Tax Sched 24'!E16</f>
        <v>365172</v>
      </c>
      <c r="D3450" s="14" t="str">
        <f t="shared" si="52"/>
        <v>Error?</v>
      </c>
    </row>
    <row r="3451" spans="1:4" x14ac:dyDescent="0.2">
      <c r="A3451" s="55">
        <v>3390</v>
      </c>
      <c r="B3451" s="1232">
        <f>'Cap Outlay Deprec 27'!C15</f>
        <v>256534</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256534</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376507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381507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381507</v>
      </c>
      <c r="D3567" s="14" t="str">
        <f t="shared" si="54"/>
        <v>Error?</v>
      </c>
    </row>
    <row r="3568" spans="1:4" x14ac:dyDescent="0.2">
      <c r="A3568" s="55">
        <v>3507</v>
      </c>
      <c r="B3568" s="1232">
        <f>'Assets-Liab 5-6'!K41</f>
        <v>381507</v>
      </c>
      <c r="C3568" s="14" t="s">
        <v>671</v>
      </c>
      <c r="D3568" s="14" t="str">
        <f t="shared" si="54"/>
        <v>Error?</v>
      </c>
    </row>
    <row r="3569" spans="1:4" x14ac:dyDescent="0.2">
      <c r="A3569" s="55">
        <v>3508</v>
      </c>
      <c r="B3569" s="1232">
        <f>'Acct Summary 7-8'!K4</f>
        <v>159777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159777</v>
      </c>
      <c r="C3571" s="14" t="s">
        <v>671</v>
      </c>
      <c r="D3571" s="14" t="str">
        <f t="shared" si="54"/>
        <v>Error?</v>
      </c>
    </row>
    <row r="3572" spans="1:4" x14ac:dyDescent="0.2">
      <c r="A3572" s="55">
        <v>3511</v>
      </c>
      <c r="B3572" s="1232">
        <f>'Acct Summary 7-8'!K13</f>
        <v>12169</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12169</v>
      </c>
      <c r="C3575" s="14" t="s">
        <v>671</v>
      </c>
      <c r="D3575" s="14" t="str">
        <f t="shared" si="54"/>
        <v>Error?</v>
      </c>
    </row>
    <row r="3576" spans="1:4" x14ac:dyDescent="0.2">
      <c r="A3576" s="55">
        <v>3515</v>
      </c>
      <c r="B3576" s="1232">
        <f>'Acct Summary 7-8'!K20</f>
        <v>147608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147608</v>
      </c>
      <c r="C3588" s="14" t="s">
        <v>671</v>
      </c>
      <c r="D3588" s="14" t="str">
        <f t="shared" si="55"/>
        <v>Error?</v>
      </c>
    </row>
    <row r="3589" spans="1:4" x14ac:dyDescent="0.2">
      <c r="A3589" s="55">
        <v>3528</v>
      </c>
      <c r="B3589" s="1232">
        <f>'Acct Summary 7-8'!K79</f>
        <v>233899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381507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6671</v>
      </c>
      <c r="D3632" s="14" t="str">
        <f t="shared" si="55"/>
        <v>Error?</v>
      </c>
    </row>
    <row r="3633" spans="1:4" x14ac:dyDescent="0.2">
      <c r="A3633" s="55">
        <v>3572</v>
      </c>
      <c r="B3633" s="1232">
        <f>'Expenditures 15-22'!E339</f>
        <v>6671</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6671</v>
      </c>
      <c r="C3635" s="14" t="s">
        <v>671</v>
      </c>
      <c r="D3635" s="14" t="str">
        <f t="shared" si="55"/>
        <v>Error?</v>
      </c>
    </row>
    <row r="3636" spans="1:4" x14ac:dyDescent="0.2">
      <c r="A3636" s="55">
        <v>3575</v>
      </c>
      <c r="B3636" s="1232">
        <f>'Expenditures 15-22'!E354</f>
        <v>6671</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78</v>
      </c>
      <c r="D3639" s="14" t="str">
        <f t="shared" si="55"/>
        <v>Error?</v>
      </c>
    </row>
    <row r="3640" spans="1:4" x14ac:dyDescent="0.2">
      <c r="A3640" s="55">
        <v>3579</v>
      </c>
      <c r="B3640" s="1232">
        <f>'Expenditures 15-22'!F339</f>
        <v>78</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78</v>
      </c>
      <c r="C3642" s="14" t="s">
        <v>671</v>
      </c>
      <c r="D3642" s="14" t="str">
        <f t="shared" si="55"/>
        <v>Error?</v>
      </c>
    </row>
    <row r="3643" spans="1:4" x14ac:dyDescent="0.2">
      <c r="A3643" s="55">
        <v>3582</v>
      </c>
      <c r="B3643" s="1232">
        <f>'Expenditures 15-22'!F354</f>
        <v>78</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5420</v>
      </c>
      <c r="D3646" s="14" t="str">
        <f t="shared" si="55"/>
        <v>Error?</v>
      </c>
    </row>
    <row r="3647" spans="1:4" x14ac:dyDescent="0.2">
      <c r="A3647" s="55">
        <v>3586</v>
      </c>
      <c r="B3647" s="1232">
        <f>'Expenditures 15-22'!G339</f>
        <v>5420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5420</v>
      </c>
      <c r="C3649" s="14" t="s">
        <v>671</v>
      </c>
      <c r="D3649" s="14" t="str">
        <f t="shared" si="56"/>
        <v>Error?</v>
      </c>
    </row>
    <row r="3650" spans="1:4" x14ac:dyDescent="0.2">
      <c r="A3650" s="55">
        <v>3589</v>
      </c>
      <c r="B3650" s="1232">
        <f>'Expenditures 15-22'!G354</f>
        <v>5420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12169</v>
      </c>
      <c r="C3669" s="14" t="s">
        <v>671</v>
      </c>
      <c r="D3669" s="14" t="str">
        <f t="shared" si="56"/>
        <v>Error?</v>
      </c>
    </row>
    <row r="3670" spans="1:4" x14ac:dyDescent="0.2">
      <c r="A3670" s="55">
        <v>3609</v>
      </c>
      <c r="B3670" s="1232">
        <f>'Expenditures 15-22'!K339</f>
        <v>12169</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12169</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12169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147608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157284</v>
      </c>
      <c r="C3725" s="14" t="s">
        <v>671</v>
      </c>
      <c r="D3725" s="14" t="str">
        <f t="shared" si="57"/>
        <v>Error?</v>
      </c>
    </row>
    <row r="3726" spans="1:4" x14ac:dyDescent="0.2">
      <c r="A3726" s="55">
        <v>3665</v>
      </c>
      <c r="B3726" s="1232">
        <f>'Tax Sched 24'!D13</f>
        <v>157284</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165686</v>
      </c>
      <c r="C3728" s="14" t="s">
        <v>671</v>
      </c>
      <c r="D3728" s="14" t="str">
        <f t="shared" si="57"/>
        <v>Error?</v>
      </c>
    </row>
    <row r="3729" spans="1:4" x14ac:dyDescent="0.2">
      <c r="A3729" s="55">
        <v>3668</v>
      </c>
      <c r="B3729" s="1232">
        <f>'Tax Sched 24'!E13</f>
        <v>165686</v>
      </c>
      <c r="D3729" s="14" t="str">
        <f t="shared" si="57"/>
        <v>Error?</v>
      </c>
    </row>
    <row r="3730" spans="1:4" x14ac:dyDescent="0.2">
      <c r="A3730" s="55">
        <v>3669</v>
      </c>
      <c r="B3730" s="1232">
        <f>'ICR Computation 30'!E10</f>
        <v>340054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3586900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15385835</v>
      </c>
      <c r="C4122" s="14" t="s">
        <v>671</v>
      </c>
      <c r="D4122" s="14" t="str">
        <f t="shared" si="63"/>
        <v>Error?</v>
      </c>
    </row>
    <row r="4123" spans="1:4" x14ac:dyDescent="0.2">
      <c r="A4123" s="55">
        <v>4062</v>
      </c>
      <c r="B4123" s="1232">
        <f>'Acct Summary 7-8'!D10</f>
        <v>1622303</v>
      </c>
      <c r="C4123" s="14" t="s">
        <v>671</v>
      </c>
      <c r="D4123" s="14" t="str">
        <f t="shared" si="63"/>
        <v>Error?</v>
      </c>
    </row>
    <row r="4124" spans="1:4" x14ac:dyDescent="0.2">
      <c r="A4124" s="55">
        <v>4063</v>
      </c>
      <c r="B4124" s="1232">
        <f>'Acct Summary 7-8'!E10</f>
        <v>2203661</v>
      </c>
      <c r="C4124" s="14" t="s">
        <v>671</v>
      </c>
      <c r="D4124" s="14" t="str">
        <f t="shared" si="63"/>
        <v>Error?</v>
      </c>
    </row>
    <row r="4125" spans="1:4" x14ac:dyDescent="0.2">
      <c r="A4125" s="55">
        <v>4064</v>
      </c>
      <c r="B4125" s="1232">
        <f>'Acct Summary 7-8'!F10</f>
        <v>1013746</v>
      </c>
      <c r="C4125" s="14" t="s">
        <v>671</v>
      </c>
      <c r="D4125" s="14" t="str">
        <f t="shared" si="63"/>
        <v>Error?</v>
      </c>
    </row>
    <row r="4126" spans="1:4" x14ac:dyDescent="0.2">
      <c r="A4126" s="55">
        <v>4065</v>
      </c>
      <c r="B4126" s="1232">
        <f>'Acct Summary 7-8'!G10</f>
        <v>668258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171639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159777</v>
      </c>
      <c r="C4130" s="14" t="s">
        <v>671</v>
      </c>
      <c r="D4130" s="14" t="str">
        <f t="shared" si="63"/>
        <v>Error?</v>
      </c>
    </row>
    <row r="4131" spans="1:4" x14ac:dyDescent="0.2">
      <c r="A4131" s="55">
        <v>4070</v>
      </c>
      <c r="B4131" s="1232">
        <f>'Acct Summary 7-8'!C18</f>
        <v>3586900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14744347</v>
      </c>
      <c r="C4136" s="14" t="s">
        <v>671</v>
      </c>
      <c r="D4136" s="14" t="str">
        <f t="shared" si="63"/>
        <v>Error?</v>
      </c>
    </row>
    <row r="4137" spans="1:4" x14ac:dyDescent="0.2">
      <c r="A4137" s="55">
        <v>4076</v>
      </c>
      <c r="B4137" s="1232">
        <f>'Acct Summary 7-8'!D19</f>
        <v>1258163</v>
      </c>
      <c r="C4137" s="14" t="s">
        <v>671</v>
      </c>
      <c r="D4137" s="14" t="str">
        <f t="shared" si="63"/>
        <v>Error?</v>
      </c>
    </row>
    <row r="4138" spans="1:4" x14ac:dyDescent="0.2">
      <c r="A4138" s="55">
        <v>4077</v>
      </c>
      <c r="B4138" s="1232">
        <f>'Acct Summary 7-8'!E19</f>
        <v>2201022</v>
      </c>
      <c r="C4138" s="14" t="s">
        <v>671</v>
      </c>
      <c r="D4138" s="14" t="str">
        <f t="shared" si="63"/>
        <v>Error?</v>
      </c>
    </row>
    <row r="4139" spans="1:4" x14ac:dyDescent="0.2">
      <c r="A4139" s="55">
        <v>4078</v>
      </c>
      <c r="B4139" s="1232">
        <f>'Acct Summary 7-8'!F19</f>
        <v>1011500</v>
      </c>
      <c r="C4139" s="14" t="s">
        <v>671</v>
      </c>
      <c r="D4139" s="14" t="str">
        <f t="shared" si="63"/>
        <v>Error?</v>
      </c>
    </row>
    <row r="4140" spans="1:4" x14ac:dyDescent="0.2">
      <c r="A4140" s="55">
        <v>4079</v>
      </c>
      <c r="B4140" s="1232">
        <f>'Acct Summary 7-8'!G19</f>
        <v>580663</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12169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20602093</v>
      </c>
      <c r="C4171" s="14" t="s">
        <v>671</v>
      </c>
      <c r="D4171" s="14" t="str">
        <f t="shared" si="64"/>
        <v>Error?</v>
      </c>
    </row>
    <row r="4172" spans="1:4" x14ac:dyDescent="0.2">
      <c r="A4172" s="55">
        <v>4111</v>
      </c>
      <c r="B4172" s="1232">
        <f>'Short-Term Long-Term Debt 25'!J49</f>
        <v>16673257</v>
      </c>
      <c r="C4172" s="14" t="s">
        <v>671</v>
      </c>
      <c r="D4172" s="14" t="str">
        <f t="shared" si="64"/>
        <v>Error?</v>
      </c>
    </row>
    <row r="4173" spans="1:4" x14ac:dyDescent="0.2">
      <c r="A4173" s="55">
        <v>4112</v>
      </c>
      <c r="B4173" s="1232">
        <f>'Short-Term Long-Term Debt 25'!H49</f>
        <v>1329687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81220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2700</v>
      </c>
      <c r="C4268" s="14" t="s">
        <v>671</v>
      </c>
      <c r="D4268" s="14" t="str">
        <f t="shared" si="65"/>
        <v>Error?</v>
      </c>
    </row>
    <row r="4269" spans="1:5" x14ac:dyDescent="0.2">
      <c r="A4269" s="91">
        <v>4208</v>
      </c>
      <c r="B4269" s="1232">
        <f>'FP Info 3'!J16</f>
        <v>6706929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30423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26556</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70966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921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331372430</v>
      </c>
      <c r="D4995" s="14" t="str">
        <f t="shared" si="77"/>
        <v>Error?</v>
      </c>
    </row>
    <row r="4996" spans="1:4" x14ac:dyDescent="0.2">
      <c r="A4996" s="91">
        <v>4935</v>
      </c>
      <c r="B4996" s="1232">
        <f>'FP Info 3'!H31</f>
        <v>45729395.340000004</v>
      </c>
      <c r="D4996" s="14" t="str">
        <f t="shared" si="77"/>
        <v>Error?</v>
      </c>
    </row>
    <row r="4997" spans="1:4" x14ac:dyDescent="0.2">
      <c r="A4997" s="91">
        <v>4936</v>
      </c>
      <c r="B4997" s="1232">
        <f>'FP Info 3'!H37</f>
        <v>20602093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157284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6291371</v>
      </c>
      <c r="D5061" s="14" t="str">
        <f t="shared" si="78"/>
        <v>Error?</v>
      </c>
    </row>
    <row r="5062" spans="1:4" x14ac:dyDescent="0.2">
      <c r="A5062" s="83">
        <v>5001</v>
      </c>
      <c r="D5062" s="14" t="str">
        <f t="shared" si="78"/>
        <v>OK</v>
      </c>
    </row>
    <row r="5063" spans="1:4" x14ac:dyDescent="0.2">
      <c r="A5063" s="55">
        <v>5002</v>
      </c>
      <c r="B5063" s="1232">
        <f>'Revenues 9-14'!C7</f>
        <v>125827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6574482</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812693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812693</v>
      </c>
      <c r="C5071" s="14" t="s">
        <v>671</v>
      </c>
      <c r="D5071" s="14" t="str">
        <f t="shared" si="78"/>
        <v>Error?</v>
      </c>
    </row>
    <row r="5072" spans="1:4" x14ac:dyDescent="0.2">
      <c r="A5072" s="55">
        <v>5011</v>
      </c>
      <c r="B5072" s="1232">
        <f>'Revenues 9-14'!C20</f>
        <v>5894</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43396</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49290</v>
      </c>
      <c r="C5087" s="14" t="s">
        <v>671</v>
      </c>
      <c r="D5087" s="14" t="str">
        <f t="shared" si="78"/>
        <v>Error?</v>
      </c>
    </row>
    <row r="5088" spans="1:4" x14ac:dyDescent="0.2">
      <c r="A5088" s="55">
        <v>5027</v>
      </c>
      <c r="B5088" s="1232">
        <f>'Revenues 9-14'!C65</f>
        <v>22410</v>
      </c>
      <c r="D5088" s="14" t="str">
        <f t="shared" si="78"/>
        <v>Error?</v>
      </c>
    </row>
    <row r="5089" spans="1:4" x14ac:dyDescent="0.2">
      <c r="A5089" s="55">
        <v>5028</v>
      </c>
      <c r="B5089" s="1232">
        <f>'Revenues 9-14'!C66</f>
        <v>-7034</v>
      </c>
      <c r="D5089" s="14" t="str">
        <f t="shared" si="78"/>
        <v>Error?</v>
      </c>
    </row>
    <row r="5090" spans="1:4" x14ac:dyDescent="0.2">
      <c r="A5090" s="55">
        <v>5029</v>
      </c>
      <c r="B5090" s="1232">
        <f>'Revenues 9-14'!C67</f>
        <v>15376</v>
      </c>
      <c r="C5090" s="14" t="s">
        <v>671</v>
      </c>
      <c r="D5090" s="14" t="str">
        <f t="shared" si="78"/>
        <v>Error?</v>
      </c>
    </row>
    <row r="5091" spans="1:4" x14ac:dyDescent="0.2">
      <c r="A5091" s="55">
        <v>5030</v>
      </c>
      <c r="B5091" s="1232">
        <f>'Revenues 9-14'!C70</f>
        <v>39948</v>
      </c>
      <c r="D5091" s="14" t="str">
        <f t="shared" si="78"/>
        <v>Error?</v>
      </c>
    </row>
    <row r="5092" spans="1:4" x14ac:dyDescent="0.2">
      <c r="A5092" s="55">
        <v>5031</v>
      </c>
      <c r="B5092" s="1232">
        <f>'Revenues 9-14'!C71</f>
        <v>101929</v>
      </c>
      <c r="D5092" s="14" t="str">
        <f t="shared" si="78"/>
        <v>Error?</v>
      </c>
    </row>
    <row r="5093" spans="1:4" x14ac:dyDescent="0.2">
      <c r="A5093" s="55">
        <v>5032</v>
      </c>
      <c r="B5093" s="1232">
        <f>'Revenues 9-14'!C72</f>
        <v>634</v>
      </c>
      <c r="D5093" s="14" t="str">
        <f t="shared" si="78"/>
        <v>Error?</v>
      </c>
    </row>
    <row r="5094" spans="1:4" x14ac:dyDescent="0.2">
      <c r="A5094" s="55">
        <v>5033</v>
      </c>
      <c r="B5094" s="1232">
        <f>'Revenues 9-14'!C73</f>
        <v>7783</v>
      </c>
      <c r="D5094" s="14" t="str">
        <f t="shared" si="78"/>
        <v>Error?</v>
      </c>
    </row>
    <row r="5095" spans="1:4" x14ac:dyDescent="0.2">
      <c r="A5095" s="55">
        <v>5034</v>
      </c>
      <c r="B5095" s="1232">
        <f>'Revenues 9-14'!C74</f>
        <v>8737</v>
      </c>
      <c r="D5095" s="14" t="str">
        <f t="shared" si="78"/>
        <v>Error?</v>
      </c>
    </row>
    <row r="5096" spans="1:4" x14ac:dyDescent="0.2">
      <c r="A5096" s="55">
        <v>5035</v>
      </c>
      <c r="B5096" s="1232">
        <f>'Revenues 9-14'!C75</f>
        <v>299120</v>
      </c>
      <c r="C5096" s="14" t="s">
        <v>671</v>
      </c>
      <c r="D5096" s="14" t="str">
        <f t="shared" si="78"/>
        <v>Error?</v>
      </c>
    </row>
    <row r="5097" spans="1:4" x14ac:dyDescent="0.2">
      <c r="A5097" s="55">
        <v>5036</v>
      </c>
      <c r="B5097" s="1232">
        <f>'Revenues 9-14'!C77</f>
        <v>55268</v>
      </c>
      <c r="D5097" s="14" t="str">
        <f t="shared" si="78"/>
        <v>Error?</v>
      </c>
    </row>
    <row r="5098" spans="1:4" x14ac:dyDescent="0.2">
      <c r="A5098" s="55">
        <v>5037</v>
      </c>
      <c r="B5098" s="1232">
        <f>'Revenues 9-14'!C78</f>
        <v>1115</v>
      </c>
      <c r="D5098" s="14" t="str">
        <f t="shared" si="78"/>
        <v>Error?</v>
      </c>
    </row>
    <row r="5099" spans="1:4" x14ac:dyDescent="0.2">
      <c r="A5099" s="55">
        <v>5038</v>
      </c>
      <c r="B5099" s="1232">
        <f>'Revenues 9-14'!C79</f>
        <v>53106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6364</v>
      </c>
      <c r="D5101" s="14" t="str">
        <f t="shared" si="78"/>
        <v>Error?</v>
      </c>
    </row>
    <row r="5102" spans="1:4" x14ac:dyDescent="0.2">
      <c r="A5102" s="55">
        <v>5041</v>
      </c>
      <c r="B5102" s="1232">
        <f>'Revenues 9-14'!C82</f>
        <v>115853</v>
      </c>
      <c r="C5102" s="14" t="s">
        <v>671</v>
      </c>
      <c r="D5102" s="14" t="str">
        <f t="shared" si="78"/>
        <v>Error?</v>
      </c>
    </row>
    <row r="5103" spans="1:4" x14ac:dyDescent="0.2">
      <c r="A5103" s="55">
        <v>5042</v>
      </c>
      <c r="B5103" s="1232">
        <f>'Revenues 9-14'!C84</f>
        <v>62608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62608</v>
      </c>
      <c r="C5112" s="14" t="s">
        <v>671</v>
      </c>
      <c r="D5112" s="14" t="str">
        <f t="shared" si="78"/>
        <v>Error?</v>
      </c>
    </row>
    <row r="5113" spans="1:4" x14ac:dyDescent="0.2">
      <c r="A5113" s="55">
        <v>5052</v>
      </c>
      <c r="B5113" s="1232">
        <f>'Revenues 9-14'!C95</f>
        <v>3848</v>
      </c>
      <c r="D5113" s="14" t="str">
        <f t="shared" si="78"/>
        <v>Error?</v>
      </c>
    </row>
    <row r="5114" spans="1:4" x14ac:dyDescent="0.2">
      <c r="A5114" s="55">
        <v>5053</v>
      </c>
      <c r="B5114" s="1232">
        <f>'Revenues 9-14'!C96</f>
        <v>31847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622565</v>
      </c>
      <c r="D5119" s="14" t="str">
        <f t="shared" ref="D5119:D5182" si="79">IF(ISBLANK(B5119),"OK",IF(A5119-B5119=0,"OK","Error?"))</f>
        <v>Error?</v>
      </c>
    </row>
    <row r="5120" spans="1:4" x14ac:dyDescent="0.2">
      <c r="A5120" s="55">
        <v>5059</v>
      </c>
      <c r="B5120" s="1232">
        <f>'Revenues 9-14'!C108</f>
        <v>658352</v>
      </c>
      <c r="C5120" s="14" t="s">
        <v>671</v>
      </c>
      <c r="D5120" s="14" t="str">
        <f t="shared" si="79"/>
        <v>Error?</v>
      </c>
    </row>
    <row r="5121" spans="1:4" x14ac:dyDescent="0.2">
      <c r="A5121" s="55">
        <v>5060</v>
      </c>
      <c r="B5121" s="1232">
        <f>'Revenues 9-14'!C109</f>
        <v>8587774</v>
      </c>
      <c r="C5121" s="14" t="s">
        <v>671</v>
      </c>
      <c r="D5121" s="14" t="str">
        <f t="shared" si="79"/>
        <v>Error?</v>
      </c>
    </row>
    <row r="5122" spans="1:4" x14ac:dyDescent="0.2">
      <c r="A5122" s="55">
        <v>5061</v>
      </c>
      <c r="B5122" s="1232">
        <f>'Revenues 9-14'!C111</f>
        <v>56912</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56912</v>
      </c>
      <c r="C5125" s="14" t="s">
        <v>671</v>
      </c>
      <c r="D5125" s="14" t="str">
        <f t="shared" si="79"/>
        <v>Error?</v>
      </c>
    </row>
    <row r="5126" spans="1:4" x14ac:dyDescent="0.2">
      <c r="A5126" s="55">
        <v>5065</v>
      </c>
      <c r="B5126" s="1232">
        <f>'Revenues 9-14'!C117</f>
        <v>1284162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1284162</v>
      </c>
      <c r="C5132" s="14" t="s">
        <v>671</v>
      </c>
      <c r="D5132" s="14" t="str">
        <f t="shared" si="79"/>
        <v>Error?</v>
      </c>
    </row>
    <row r="5133" spans="1:4" x14ac:dyDescent="0.2">
      <c r="A5133" s="55">
        <v>5072</v>
      </c>
      <c r="B5133" s="1232">
        <f>'Revenues 9-14'!C124</f>
        <v>44062</v>
      </c>
      <c r="D5133" s="14" t="str">
        <f t="shared" si="79"/>
        <v>Error?</v>
      </c>
    </row>
    <row r="5134" spans="1:4" x14ac:dyDescent="0.2">
      <c r="A5134" s="55">
        <v>5073</v>
      </c>
      <c r="B5134" s="1232">
        <f>'Revenues 9-14'!C125</f>
        <v>206141</v>
      </c>
      <c r="D5134" s="14" t="str">
        <f t="shared" si="79"/>
        <v>Error?</v>
      </c>
    </row>
    <row r="5135" spans="1:4" x14ac:dyDescent="0.2">
      <c r="A5135" s="55">
        <v>5074</v>
      </c>
      <c r="B5135" s="1232">
        <f>'Revenues 9-14'!C126</f>
        <v>216971</v>
      </c>
      <c r="D5135" s="14" t="str">
        <f t="shared" si="79"/>
        <v>Error?</v>
      </c>
    </row>
    <row r="5136" spans="1:4" x14ac:dyDescent="0.2">
      <c r="A5136" s="83">
        <v>5075</v>
      </c>
      <c r="D5136" s="14" t="str">
        <f t="shared" si="79"/>
        <v>OK</v>
      </c>
    </row>
    <row r="5137" spans="1:4" x14ac:dyDescent="0.2">
      <c r="A5137" s="55">
        <v>5076</v>
      </c>
      <c r="B5137" s="1232">
        <f>'Revenues 9-14'!C127</f>
        <v>10406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639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478219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3511</v>
      </c>
      <c r="D5167" s="14" t="str">
        <f t="shared" si="79"/>
        <v>Error?</v>
      </c>
    </row>
    <row r="5168" spans="1:4" x14ac:dyDescent="0.2">
      <c r="A5168" s="55">
        <v>5107</v>
      </c>
      <c r="B5168" s="1232">
        <f>'Revenues 9-14'!C147</f>
        <v>22805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236877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742333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2026495</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280456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109600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390056</v>
      </c>
      <c r="C5246" s="14" t="s">
        <v>671</v>
      </c>
      <c r="D5246" s="14" t="str">
        <f t="shared" si="80"/>
        <v>Error?</v>
      </c>
    </row>
    <row r="5247" spans="1:4" x14ac:dyDescent="0.2">
      <c r="A5247" s="55">
        <v>5186</v>
      </c>
      <c r="B5247" s="1232">
        <f>'Revenues 9-14'!C203</f>
        <v>371607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371607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4311</v>
      </c>
      <c r="D5278" s="14" t="str">
        <f t="shared" si="81"/>
        <v>Error?</v>
      </c>
    </row>
    <row r="5279" spans="1:4" x14ac:dyDescent="0.2">
      <c r="A5279" s="55">
        <v>5218</v>
      </c>
      <c r="B5279" s="1232">
        <f>'Revenues 9-14'!C221</f>
        <v>233835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238146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1127754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1127754</v>
      </c>
      <c r="C5326" s="14" t="s">
        <v>671</v>
      </c>
      <c r="D5326" s="14" t="str">
        <f t="shared" si="82"/>
        <v>Error?</v>
      </c>
    </row>
    <row r="5327" spans="1:4" x14ac:dyDescent="0.2">
      <c r="A5327" s="55">
        <v>5266</v>
      </c>
      <c r="B5327" s="1232">
        <f>'Revenues 9-14'!C275</f>
        <v>11798935</v>
      </c>
      <c r="C5327" s="14" t="s">
        <v>671</v>
      </c>
      <c r="D5327" s="14" t="str">
        <f t="shared" si="82"/>
        <v>Error?</v>
      </c>
    </row>
    <row r="5328" spans="1:4" x14ac:dyDescent="0.2">
      <c r="A5328" s="55">
        <v>5267</v>
      </c>
      <c r="B5328" s="1232">
        <f>'Revenues 9-14'!D5</f>
        <v>1572843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1572843</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19353</v>
      </c>
      <c r="D5340" s="14" t="str">
        <f t="shared" si="82"/>
        <v>Error?</v>
      </c>
    </row>
    <row r="5341" spans="1:4" x14ac:dyDescent="0.2">
      <c r="A5341" s="55">
        <v>5280</v>
      </c>
      <c r="B5341" s="1232">
        <f>'Revenues 9-14'!D66</f>
        <v>-6430</v>
      </c>
      <c r="D5341" s="14" t="str">
        <f t="shared" si="82"/>
        <v>Error?</v>
      </c>
    </row>
    <row r="5342" spans="1:4" x14ac:dyDescent="0.2">
      <c r="A5342" s="55">
        <v>5281</v>
      </c>
      <c r="B5342" s="1232">
        <f>'Revenues 9-14'!D67</f>
        <v>12923</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27350</v>
      </c>
      <c r="D5349" s="14" t="str">
        <f t="shared" si="82"/>
        <v>Error?</v>
      </c>
    </row>
    <row r="5350" spans="1:4" x14ac:dyDescent="0.2">
      <c r="A5350" s="55">
        <v>5289</v>
      </c>
      <c r="B5350" s="1232">
        <f>'Revenues 9-14'!D96</f>
        <v>3983</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1604</v>
      </c>
      <c r="D5354" s="14" t="str">
        <f t="shared" si="82"/>
        <v>Error?</v>
      </c>
    </row>
    <row r="5355" spans="1:4" x14ac:dyDescent="0.2">
      <c r="A5355" s="55">
        <v>5294</v>
      </c>
      <c r="B5355" s="1232">
        <f>'Revenues 9-14'!D108</f>
        <v>36537</v>
      </c>
      <c r="C5355" s="14" t="s">
        <v>671</v>
      </c>
      <c r="D5355" s="14" t="str">
        <f t="shared" si="82"/>
        <v>Error?</v>
      </c>
    </row>
    <row r="5356" spans="1:4" x14ac:dyDescent="0.2">
      <c r="A5356" s="55">
        <v>5295</v>
      </c>
      <c r="B5356" s="1232">
        <f>'Revenues 9-14'!D109</f>
        <v>1622303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1622303</v>
      </c>
      <c r="C5508" s="14" t="s">
        <v>671</v>
      </c>
      <c r="D5508" s="14" t="str">
        <f t="shared" si="85"/>
        <v>Error?</v>
      </c>
    </row>
    <row r="5509" spans="1:4" x14ac:dyDescent="0.2">
      <c r="A5509" s="55">
        <v>5448</v>
      </c>
      <c r="B5509" s="1232">
        <f>'Revenues 9-14'!E5</f>
        <v>2069232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2069232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135914</v>
      </c>
      <c r="D5519" s="14" t="str">
        <f t="shared" si="85"/>
        <v>Error?</v>
      </c>
    </row>
    <row r="5520" spans="1:4" x14ac:dyDescent="0.2">
      <c r="A5520" s="55">
        <v>5459</v>
      </c>
      <c r="B5520" s="1232">
        <f>'Revenues 9-14'!E66</f>
        <v>-1485</v>
      </c>
      <c r="D5520" s="14" t="str">
        <f t="shared" si="85"/>
        <v>Error?</v>
      </c>
    </row>
    <row r="5521" spans="1:4" x14ac:dyDescent="0.2">
      <c r="A5521" s="55">
        <v>5460</v>
      </c>
      <c r="B5521" s="1232">
        <f>'Revenues 9-14'!E67</f>
        <v>134429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2203661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2203661</v>
      </c>
      <c r="C5552" s="14" t="s">
        <v>671</v>
      </c>
      <c r="D5552" s="14" t="str">
        <f t="shared" si="85"/>
        <v>Error?</v>
      </c>
    </row>
    <row r="5553" spans="1:4" x14ac:dyDescent="0.2">
      <c r="A5553" s="55">
        <v>5492</v>
      </c>
      <c r="B5553" s="1232">
        <f>'Revenues 9-14'!F5</f>
        <v>629137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629137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13553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13553</v>
      </c>
      <c r="C5579" s="14" t="s">
        <v>671</v>
      </c>
      <c r="D5579" s="14" t="str">
        <f t="shared" si="86"/>
        <v>Error?</v>
      </c>
    </row>
    <row r="5580" spans="1:4" x14ac:dyDescent="0.2">
      <c r="A5580" s="55">
        <v>5519</v>
      </c>
      <c r="B5580" s="1232">
        <f>'Revenues 9-14'!F65</f>
        <v>13315</v>
      </c>
      <c r="D5580" s="14" t="str">
        <f t="shared" si="86"/>
        <v>Error?</v>
      </c>
    </row>
    <row r="5581" spans="1:4" x14ac:dyDescent="0.2">
      <c r="A5581" s="55">
        <v>5520</v>
      </c>
      <c r="B5581" s="1232">
        <f>'Revenues 9-14'!F66</f>
        <v>-4454</v>
      </c>
      <c r="D5581" s="14" t="str">
        <f t="shared" si="86"/>
        <v>Error?</v>
      </c>
    </row>
    <row r="5582" spans="1:4" x14ac:dyDescent="0.2">
      <c r="A5582" s="55">
        <v>5521</v>
      </c>
      <c r="B5582" s="1232">
        <f>'Revenues 9-14'!F67</f>
        <v>8861</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2700</v>
      </c>
      <c r="D5586" s="14" t="str">
        <f t="shared" si="86"/>
        <v>Error?</v>
      </c>
    </row>
    <row r="5587" spans="1:4" x14ac:dyDescent="0.2">
      <c r="A5587" s="55">
        <v>5526</v>
      </c>
      <c r="B5587" s="1232">
        <f>'Revenues 9-14'!F108</f>
        <v>2700</v>
      </c>
      <c r="C5587" s="14" t="s">
        <v>671</v>
      </c>
      <c r="D5587" s="14" t="str">
        <f t="shared" si="86"/>
        <v>Error?</v>
      </c>
    </row>
    <row r="5588" spans="1:4" x14ac:dyDescent="0.2">
      <c r="A5588" s="55">
        <v>5527</v>
      </c>
      <c r="B5588" s="1232">
        <f>'Revenues 9-14'!F109</f>
        <v>654251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162162</v>
      </c>
      <c r="D5615" s="14" t="str">
        <f t="shared" si="86"/>
        <v>Error?</v>
      </c>
    </row>
    <row r="5616" spans="1:4" x14ac:dyDescent="0.2">
      <c r="A5616" s="83">
        <v>5555</v>
      </c>
      <c r="D5616" s="14" t="str">
        <f t="shared" si="86"/>
        <v>OK</v>
      </c>
    </row>
    <row r="5617" spans="1:4" x14ac:dyDescent="0.2">
      <c r="A5617" s="55">
        <v>5556</v>
      </c>
      <c r="B5617" s="1232">
        <f>'Revenues 9-14'!F152</f>
        <v>197333</v>
      </c>
      <c r="D5617" s="14" t="str">
        <f t="shared" si="86"/>
        <v>Error?</v>
      </c>
    </row>
    <row r="5618" spans="1:4" x14ac:dyDescent="0.2">
      <c r="A5618" s="55">
        <v>5557</v>
      </c>
      <c r="B5618" s="1232">
        <f>'Revenues 9-14'!F154</f>
        <v>359495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359495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359495</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1013746</v>
      </c>
      <c r="C5720" s="14" t="s">
        <v>671</v>
      </c>
      <c r="D5720" s="14" t="str">
        <f t="shared" si="88"/>
        <v>Error?</v>
      </c>
    </row>
    <row r="5721" spans="1:4" x14ac:dyDescent="0.2">
      <c r="A5721" s="55">
        <v>5660</v>
      </c>
      <c r="B5721" s="1232">
        <f>'Revenues 9-14'!G5</f>
        <v>314254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324320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638574</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24997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24997</v>
      </c>
      <c r="C5730" s="14" t="s">
        <v>671</v>
      </c>
      <c r="D5730" s="14" t="str">
        <f t="shared" si="88"/>
        <v>Error?</v>
      </c>
    </row>
    <row r="5731" spans="1:4" x14ac:dyDescent="0.2">
      <c r="A5731" s="55">
        <v>5670</v>
      </c>
      <c r="B5731" s="1232">
        <f>'Revenues 9-14'!G65</f>
        <v>7564</v>
      </c>
      <c r="D5731" s="14" t="str">
        <f t="shared" si="88"/>
        <v>Error?</v>
      </c>
    </row>
    <row r="5732" spans="1:4" x14ac:dyDescent="0.2">
      <c r="A5732" s="55">
        <v>5671</v>
      </c>
      <c r="B5732" s="1232">
        <f>'Revenues 9-14'!G66</f>
        <v>-2877</v>
      </c>
      <c r="D5732" s="14" t="str">
        <f t="shared" si="88"/>
        <v>Error?</v>
      </c>
    </row>
    <row r="5733" spans="1:4" x14ac:dyDescent="0.2">
      <c r="A5733" s="55">
        <v>5672</v>
      </c>
      <c r="B5733" s="1232">
        <f>'Revenues 9-14'!G67</f>
        <v>4687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668258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157284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157284</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24102</v>
      </c>
      <c r="D5924" s="14" t="str">
        <f t="shared" si="91"/>
        <v>Error?</v>
      </c>
    </row>
    <row r="5925" spans="1:4" x14ac:dyDescent="0.2">
      <c r="A5925" s="55">
        <v>5864</v>
      </c>
      <c r="B5925" s="1232">
        <f>'Revenues 9-14'!I66</f>
        <v>-9747</v>
      </c>
      <c r="D5925" s="14" t="str">
        <f t="shared" si="91"/>
        <v>Error?</v>
      </c>
    </row>
    <row r="5926" spans="1:4" x14ac:dyDescent="0.2">
      <c r="A5926" s="55">
        <v>5865</v>
      </c>
      <c r="B5926" s="1232">
        <f>'Revenues 9-14'!I67</f>
        <v>14355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171639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157284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157284</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3702</v>
      </c>
      <c r="D5993" s="14" t="str">
        <f t="shared" si="92"/>
        <v>Error?</v>
      </c>
    </row>
    <row r="5994" spans="1:4" x14ac:dyDescent="0.2">
      <c r="A5994" s="55">
        <v>5933</v>
      </c>
      <c r="B5994" s="1232">
        <f>'Revenues 9-14'!K66</f>
        <v>-1209</v>
      </c>
      <c r="D5994" s="14" t="str">
        <f t="shared" si="92"/>
        <v>Error?</v>
      </c>
    </row>
    <row r="5995" spans="1:4" x14ac:dyDescent="0.2">
      <c r="A5995" s="55">
        <v>5934</v>
      </c>
      <c r="B5995" s="1232">
        <f>'Revenues 9-14'!K67</f>
        <v>2493</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159777</v>
      </c>
      <c r="C6023" s="14" t="s">
        <v>671</v>
      </c>
      <c r="D6023" s="14" t="str">
        <f t="shared" si="93"/>
        <v>Error?</v>
      </c>
    </row>
    <row r="6024" spans="1:5" x14ac:dyDescent="0.2">
      <c r="A6024" s="55">
        <v>5963</v>
      </c>
      <c r="B6024" s="1232">
        <f>'Revenues 9-14'!G109</f>
        <v>668258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171639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159777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140089</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22791</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1560</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266762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266762</v>
      </c>
      <c r="D6215" s="14" t="str">
        <f t="shared" si="96"/>
        <v>Error?</v>
      </c>
      <c r="E6215" s="14" t="s">
        <v>209</v>
      </c>
    </row>
    <row r="6216" spans="1:5" x14ac:dyDescent="0.2">
      <c r="A6216">
        <v>6155</v>
      </c>
      <c r="B6216" s="1232">
        <f>'Assets-Liab 5-6'!J41</f>
        <v>266762</v>
      </c>
      <c r="D6216" s="14" t="str">
        <f t="shared" si="96"/>
        <v>Error?</v>
      </c>
      <c r="E6216" s="14" t="s">
        <v>209</v>
      </c>
    </row>
    <row r="6217" spans="1:5" x14ac:dyDescent="0.2">
      <c r="A6217">
        <v>6156</v>
      </c>
      <c r="B6217" s="1232">
        <f>'Assets-Liab 5-6'!J4</f>
        <v>10000</v>
      </c>
      <c r="D6217" s="14" t="str">
        <f t="shared" si="96"/>
        <v>Error?</v>
      </c>
      <c r="E6217" s="14" t="s">
        <v>209</v>
      </c>
    </row>
    <row r="6218" spans="1:5" x14ac:dyDescent="0.2">
      <c r="A6218">
        <v>6157</v>
      </c>
      <c r="B6218" s="1232">
        <f>'Assets-Liab 5-6'!J5</f>
        <v>256762</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771582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771582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771582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740306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740306</v>
      </c>
      <c r="D6229" s="14" t="str">
        <f t="shared" si="96"/>
        <v>Error?</v>
      </c>
      <c r="E6229" s="14" t="s">
        <v>209</v>
      </c>
    </row>
    <row r="6230" spans="1:5" x14ac:dyDescent="0.2">
      <c r="A6230">
        <v>6169</v>
      </c>
      <c r="B6230" s="1232">
        <f>'Acct Summary 7-8'!J20</f>
        <v>31276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59645</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2475</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61542</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31276</v>
      </c>
      <c r="D6263" s="14" t="str">
        <f t="shared" si="96"/>
        <v>Error?</v>
      </c>
      <c r="E6263" s="14" t="s">
        <v>209</v>
      </c>
    </row>
    <row r="6264" spans="1:5" x14ac:dyDescent="0.2">
      <c r="A6264">
        <v>6203</v>
      </c>
      <c r="B6264" s="1232">
        <f>'Acct Summary 7-8'!J79</f>
        <v>235486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266762</v>
      </c>
      <c r="D6266" s="14" t="str">
        <f t="shared" si="96"/>
        <v>Error?</v>
      </c>
      <c r="E6266" s="14" t="s">
        <v>209</v>
      </c>
    </row>
    <row r="6267" spans="1:5" x14ac:dyDescent="0.2">
      <c r="A6267">
        <v>6206</v>
      </c>
      <c r="B6267" s="1232">
        <f>'Acct Summary 7-8'!C82</f>
        <v>517826</v>
      </c>
      <c r="D6267" s="14" t="str">
        <f t="shared" si="96"/>
        <v>Error?</v>
      </c>
      <c r="E6267" s="14" t="s">
        <v>209</v>
      </c>
    </row>
    <row r="6268" spans="1:5" x14ac:dyDescent="0.2">
      <c r="A6268">
        <v>6207</v>
      </c>
      <c r="B6268" s="1232">
        <f>'Acct Summary 7-8'!D82</f>
        <v>364140</v>
      </c>
      <c r="D6268" s="14" t="str">
        <f t="shared" si="96"/>
        <v>Error?</v>
      </c>
      <c r="E6268" s="14" t="s">
        <v>209</v>
      </c>
    </row>
    <row r="6269" spans="1:5" x14ac:dyDescent="0.2">
      <c r="A6269">
        <v>6208</v>
      </c>
      <c r="B6269" s="1232">
        <f>'Acct Summary 7-8'!E82</f>
        <v>126301</v>
      </c>
      <c r="D6269" s="14" t="str">
        <f t="shared" si="96"/>
        <v>Error?</v>
      </c>
      <c r="E6269" s="14" t="s">
        <v>209</v>
      </c>
    </row>
    <row r="6270" spans="1:5" x14ac:dyDescent="0.2">
      <c r="A6270">
        <v>6209</v>
      </c>
      <c r="B6270" s="1232">
        <f>'Acct Summary 7-8'!F82</f>
        <v>2246</v>
      </c>
      <c r="D6270" s="14" t="str">
        <f t="shared" si="96"/>
        <v>Error?</v>
      </c>
      <c r="E6270" s="14" t="s">
        <v>209</v>
      </c>
    </row>
    <row r="6271" spans="1:5" x14ac:dyDescent="0.2">
      <c r="A6271">
        <v>6210</v>
      </c>
      <c r="B6271" s="1232">
        <f>'Acct Summary 7-8'!G82</f>
        <v>87595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171639</v>
      </c>
      <c r="D6273" s="14" t="str">
        <f t="shared" si="97"/>
        <v>Error?</v>
      </c>
      <c r="E6273" s="14" t="s">
        <v>209</v>
      </c>
    </row>
    <row r="6274" spans="1:5" x14ac:dyDescent="0.2">
      <c r="A6274">
        <v>6213</v>
      </c>
      <c r="B6274" s="1232">
        <f>'Acct Summary 7-8'!J82</f>
        <v>31276</v>
      </c>
      <c r="D6274" s="14" t="str">
        <f t="shared" si="97"/>
        <v>Error?</v>
      </c>
      <c r="E6274" s="14" t="s">
        <v>209</v>
      </c>
    </row>
    <row r="6275" spans="1:5" x14ac:dyDescent="0.2">
      <c r="A6275">
        <v>6214</v>
      </c>
      <c r="B6275" s="1232">
        <f>'Acct Summary 7-8'!K82</f>
        <v>147608</v>
      </c>
      <c r="D6275" s="14" t="str">
        <f t="shared" si="97"/>
        <v>Error?</v>
      </c>
      <c r="E6275" s="14" t="s">
        <v>209</v>
      </c>
    </row>
    <row r="6276" spans="1:5" x14ac:dyDescent="0.2">
      <c r="A6276">
        <v>6215</v>
      </c>
      <c r="B6276" s="1232">
        <f>'Acct Summary 7-8'!C83</f>
        <v>0.64410785341746868</v>
      </c>
      <c r="D6276" s="14" t="str">
        <f t="shared" si="97"/>
        <v>Error?</v>
      </c>
      <c r="E6276" s="14" t="s">
        <v>209</v>
      </c>
    </row>
    <row r="6277" spans="1:5" x14ac:dyDescent="0.2">
      <c r="A6277">
        <v>6216</v>
      </c>
      <c r="B6277" s="1232">
        <f>'Acct Summary 7-8'!D83</f>
        <v>0.20619432345566602</v>
      </c>
      <c r="D6277" s="14" t="str">
        <f t="shared" si="97"/>
        <v>Error?</v>
      </c>
      <c r="E6277" s="14" t="s">
        <v>209</v>
      </c>
    </row>
    <row r="6278" spans="1:5" x14ac:dyDescent="0.2">
      <c r="A6278">
        <v>6217</v>
      </c>
      <c r="B6278" s="1232">
        <f>'Acct Summary 7-8'!E83</f>
        <v>3.2147180488063129E-2</v>
      </c>
      <c r="D6278" s="14" t="str">
        <f t="shared" si="97"/>
        <v>Error?</v>
      </c>
      <c r="E6278" s="14" t="s">
        <v>209</v>
      </c>
    </row>
    <row r="6279" spans="1:5" x14ac:dyDescent="0.2">
      <c r="A6279">
        <v>6218</v>
      </c>
      <c r="B6279" s="1232">
        <f>'Acct Summary 7-8'!F83</f>
        <v>1.9035947089220619E-3</v>
      </c>
      <c r="D6279" s="14" t="str">
        <f t="shared" si="97"/>
        <v>Error?</v>
      </c>
      <c r="E6279" s="14" t="s">
        <v>209</v>
      </c>
    </row>
    <row r="6280" spans="1:5" x14ac:dyDescent="0.2">
      <c r="A6280">
        <v>6219</v>
      </c>
      <c r="B6280" s="1232">
        <f>'Acct Summary 7-8'!G83</f>
        <v>0.10942399220496933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5.8042838461483837E-2</v>
      </c>
      <c r="D6282" s="14" t="str">
        <f t="shared" si="97"/>
        <v>Error?</v>
      </c>
      <c r="E6282" s="14" t="s">
        <v>209</v>
      </c>
    </row>
    <row r="6283" spans="1:5" x14ac:dyDescent="0.2">
      <c r="A6283">
        <v>6222</v>
      </c>
      <c r="B6283" s="1232">
        <f>'Acct Summary 7-8'!J83</f>
        <v>0.11724308559689911</v>
      </c>
      <c r="D6283" s="14" t="str">
        <f t="shared" si="97"/>
        <v>Error?</v>
      </c>
      <c r="E6283" s="14" t="s">
        <v>209</v>
      </c>
    </row>
    <row r="6284" spans="1:5" x14ac:dyDescent="0.2">
      <c r="A6284">
        <v>6223</v>
      </c>
      <c r="B6284" s="1232">
        <f>'Acct Summary 7-8'!K83</f>
        <v>0.38690771073663133</v>
      </c>
      <c r="D6284" s="14" t="str">
        <f t="shared" si="97"/>
        <v>Error?</v>
      </c>
      <c r="E6284" s="14" t="s">
        <v>209</v>
      </c>
    </row>
    <row r="6285" spans="1:5" x14ac:dyDescent="0.2">
      <c r="A6285">
        <v>6224</v>
      </c>
      <c r="B6285" s="1232">
        <f>'Acct Summary 7-8'!E37</f>
        <v>59645</v>
      </c>
      <c r="D6285" s="14" t="str">
        <f t="shared" si="97"/>
        <v>Error?</v>
      </c>
      <c r="E6285" s="14" t="s">
        <v>209</v>
      </c>
    </row>
    <row r="6286" spans="1:5" x14ac:dyDescent="0.2">
      <c r="A6286">
        <v>6225</v>
      </c>
      <c r="B6286" s="1232">
        <f>'Acct Summary 7-8'!E38</f>
        <v>2475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61542</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768176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768176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5366</v>
      </c>
      <c r="D6316" s="14" t="str">
        <f t="shared" si="97"/>
        <v>Error?</v>
      </c>
      <c r="E6316" s="14" t="s">
        <v>209</v>
      </c>
    </row>
    <row r="6317" spans="1:5" x14ac:dyDescent="0.2">
      <c r="A6317">
        <v>6256</v>
      </c>
      <c r="B6317" s="1232">
        <f>'Revenues 9-14'!J66</f>
        <v>-1960</v>
      </c>
      <c r="D6317" s="14" t="str">
        <f t="shared" si="97"/>
        <v>Error?</v>
      </c>
      <c r="E6317" s="14" t="s">
        <v>209</v>
      </c>
    </row>
    <row r="6318" spans="1:5" x14ac:dyDescent="0.2">
      <c r="A6318">
        <v>6257</v>
      </c>
      <c r="B6318" s="1232">
        <f>'Revenues 9-14'!J67</f>
        <v>3406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3600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771582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112086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2388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167660</v>
      </c>
      <c r="D6848" s="14" t="str">
        <f t="shared" si="106"/>
        <v>Error?</v>
      </c>
    </row>
    <row r="6849" spans="1:4" x14ac:dyDescent="0.2">
      <c r="A6849">
        <v>6788</v>
      </c>
      <c r="B6849" s="1232">
        <f>'Expenditures 15-22'!I8</f>
        <v>676</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9800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25936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293709</v>
      </c>
      <c r="D6880" s="14" t="str">
        <f t="shared" si="106"/>
        <v>Error?</v>
      </c>
    </row>
    <row r="6881" spans="1:4" x14ac:dyDescent="0.2">
      <c r="A6881">
        <v>6820</v>
      </c>
      <c r="B6881" s="1232">
        <f>'Expenditures 15-22'!K22</f>
        <v>293709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12864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2863</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2863</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1349</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1349</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4212</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235335</v>
      </c>
      <c r="D6983" s="14" t="str">
        <f t="shared" si="108"/>
        <v>Error?</v>
      </c>
    </row>
    <row r="6984" spans="1:4" x14ac:dyDescent="0.2">
      <c r="A6984">
        <v>6923</v>
      </c>
      <c r="B6984" s="1232">
        <f>'Expenditures 15-22'!K86</f>
        <v>235335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87145</v>
      </c>
      <c r="D6987" s="14" t="str">
        <f t="shared" si="108"/>
        <v>Error?</v>
      </c>
    </row>
    <row r="6988" spans="1:4" x14ac:dyDescent="0.2">
      <c r="A6988">
        <v>6927</v>
      </c>
      <c r="B6988" s="1232">
        <f>'Expenditures 15-22'!K88</f>
        <v>87145</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2204</v>
      </c>
      <c r="D6991" s="14" t="str">
        <f t="shared" si="108"/>
        <v>Error?</v>
      </c>
    </row>
    <row r="6992" spans="1:4" x14ac:dyDescent="0.2">
      <c r="A6992">
        <v>6931</v>
      </c>
      <c r="B6992" s="1232">
        <f>'Expenditures 15-22'!K90</f>
        <v>2204</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324684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17076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24189</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24189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24189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740306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24189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771582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5706</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5706</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5706</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3716</v>
      </c>
      <c r="D7073" s="14" t="str">
        <f t="shared" si="109"/>
        <v>Error?</v>
      </c>
    </row>
    <row r="7074" spans="1:4" x14ac:dyDescent="0.2">
      <c r="A7074">
        <v>7013</v>
      </c>
      <c r="B7074" s="1232">
        <f>'Expenditures 15-22'!K210</f>
        <v>3716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342</v>
      </c>
      <c r="D7079" s="14" t="str">
        <f t="shared" si="109"/>
        <v>Error?</v>
      </c>
    </row>
    <row r="7080" spans="1:4" x14ac:dyDescent="0.2">
      <c r="A7080">
        <v>7019</v>
      </c>
      <c r="B7080" s="1232">
        <f>'Expenditures 15-22'!K220</f>
        <v>342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63870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63870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653628</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8208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661836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7022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7022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7578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7578</v>
      </c>
      <c r="D7198" s="14" t="str">
        <f t="shared" si="111"/>
        <v>Error?</v>
      </c>
    </row>
    <row r="7199" spans="1:4" x14ac:dyDescent="0.2">
      <c r="A7199">
        <v>7138</v>
      </c>
      <c r="B7199" s="1232">
        <f>'Expenditures 15-22'!C323</f>
        <v>653628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86678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740306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653628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86678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740306</v>
      </c>
      <c r="D7224" s="14" t="str">
        <f t="shared" si="111"/>
        <v>Error?</v>
      </c>
    </row>
    <row r="7225" spans="1:4" x14ac:dyDescent="0.2">
      <c r="A7225">
        <v>7164</v>
      </c>
      <c r="B7225" s="1232">
        <f>'Expenditures 15-22'!K332</f>
        <v>31276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37639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17935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23610</v>
      </c>
      <c r="D7263" s="14" t="str">
        <f t="shared" si="112"/>
        <v>Error?</v>
      </c>
    </row>
    <row r="7264" spans="1:4" x14ac:dyDescent="0.2">
      <c r="A7264">
        <f t="shared" si="113"/>
        <v>7203</v>
      </c>
      <c r="B7264" s="1232">
        <f>'Expenditures 15-22'!D17</f>
        <v>265</v>
      </c>
      <c r="D7264" s="14" t="str">
        <f t="shared" si="112"/>
        <v>Error?</v>
      </c>
    </row>
    <row r="7265" spans="1:5" x14ac:dyDescent="0.2">
      <c r="A7265">
        <f t="shared" si="113"/>
        <v>7204</v>
      </c>
      <c r="B7265" s="1232">
        <f>'Expenditures 15-22'!E17</f>
        <v>1872</v>
      </c>
      <c r="D7265" s="14" t="str">
        <f t="shared" si="112"/>
        <v>Error?</v>
      </c>
    </row>
    <row r="7266" spans="1:5" x14ac:dyDescent="0.2">
      <c r="A7266">
        <f t="shared" si="113"/>
        <v>7205</v>
      </c>
      <c r="B7266" s="1232">
        <f>'Expenditures 15-22'!F17</f>
        <v>189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148145</v>
      </c>
      <c r="D7615" s="14" t="str">
        <f t="shared" ref="D7615:D7678" si="124">IF(ISBLANK(B7615),"OK",IF(A7615-B7615=0,"OK","Error?"))</f>
        <v>Error?</v>
      </c>
      <c r="E7615" s="14" t="s">
        <v>20</v>
      </c>
    </row>
    <row r="7616" spans="1:5" x14ac:dyDescent="0.2">
      <c r="A7616">
        <f t="shared" si="123"/>
        <v>7555</v>
      </c>
      <c r="B7616" s="1232">
        <f>'Cap Outlay Deprec 27'!D14</f>
        <v>9746</v>
      </c>
      <c r="D7616" s="14" t="str">
        <f t="shared" si="124"/>
        <v>Error?</v>
      </c>
      <c r="E7616" s="14" t="s">
        <v>20</v>
      </c>
    </row>
    <row r="7617" spans="1:5" x14ac:dyDescent="0.2">
      <c r="A7617">
        <f t="shared" si="123"/>
        <v>7556</v>
      </c>
      <c r="B7617" s="1232">
        <f>'Cap Outlay Deprec 27'!E14</f>
        <v>6901</v>
      </c>
      <c r="D7617" s="14" t="str">
        <f t="shared" si="124"/>
        <v>Error?</v>
      </c>
      <c r="E7617" s="14" t="s">
        <v>20</v>
      </c>
    </row>
    <row r="7618" spans="1:5" x14ac:dyDescent="0.2">
      <c r="A7618">
        <f t="shared" si="123"/>
        <v>7557</v>
      </c>
      <c r="B7618" s="1232">
        <f>'Cap Outlay Deprec 27'!F14</f>
        <v>150990</v>
      </c>
      <c r="D7618" s="14" t="str">
        <f t="shared" si="124"/>
        <v>Error?</v>
      </c>
      <c r="E7618" s="14" t="s">
        <v>20</v>
      </c>
    </row>
    <row r="7619" spans="1:5" x14ac:dyDescent="0.2">
      <c r="A7619">
        <f t="shared" si="123"/>
        <v>7558</v>
      </c>
      <c r="B7619" s="1232">
        <f>'Cap Outlay Deprec 27'!H14</f>
        <v>142192</v>
      </c>
      <c r="D7619" s="14" t="str">
        <f t="shared" si="124"/>
        <v>Error?</v>
      </c>
      <c r="E7619" s="14" t="s">
        <v>20</v>
      </c>
    </row>
    <row r="7620" spans="1:5" x14ac:dyDescent="0.2">
      <c r="A7620">
        <f t="shared" si="123"/>
        <v>7559</v>
      </c>
      <c r="B7620" s="1232">
        <f>'Cap Outlay Deprec 27'!I14</f>
        <v>7187</v>
      </c>
      <c r="D7620" s="14" t="str">
        <f t="shared" si="124"/>
        <v>Error?</v>
      </c>
      <c r="E7620" s="14" t="s">
        <v>20</v>
      </c>
    </row>
    <row r="7621" spans="1:5" x14ac:dyDescent="0.2">
      <c r="A7621">
        <f t="shared" si="123"/>
        <v>7560</v>
      </c>
      <c r="B7621" s="1232">
        <f>'Cap Outlay Deprec 27'!J14</f>
        <v>6901</v>
      </c>
      <c r="D7621" s="14" t="str">
        <f t="shared" si="124"/>
        <v>Error?</v>
      </c>
      <c r="E7621" s="14" t="s">
        <v>20</v>
      </c>
    </row>
    <row r="7622" spans="1:5" x14ac:dyDescent="0.2">
      <c r="A7622">
        <f t="shared" si="123"/>
        <v>7561</v>
      </c>
      <c r="B7622" s="1232">
        <f>'Cap Outlay Deprec 27'!K14</f>
        <v>142478</v>
      </c>
      <c r="D7622" s="14" t="str">
        <f t="shared" si="124"/>
        <v>Error?</v>
      </c>
      <c r="E7622" s="14" t="s">
        <v>20</v>
      </c>
    </row>
    <row r="7623" spans="1:5" x14ac:dyDescent="0.2">
      <c r="A7623">
        <f t="shared" si="123"/>
        <v>7562</v>
      </c>
      <c r="B7623" s="1232">
        <f>'Cap Outlay Deprec 27'!L14</f>
        <v>8512</v>
      </c>
      <c r="D7623" s="14" t="str">
        <f t="shared" si="124"/>
        <v>Error?</v>
      </c>
      <c r="E7623" s="14" t="s">
        <v>20</v>
      </c>
    </row>
    <row r="7624" spans="1:5" x14ac:dyDescent="0.2">
      <c r="A7624">
        <f t="shared" si="123"/>
        <v>7563</v>
      </c>
      <c r="B7624" s="1232">
        <f>'Cap Outlay Deprec 27'!F17</f>
        <v>46971</v>
      </c>
      <c r="D7624" s="14" t="str">
        <f t="shared" si="124"/>
        <v>Error?</v>
      </c>
      <c r="E7624" s="14" t="s">
        <v>20</v>
      </c>
    </row>
    <row r="7625" spans="1:5" x14ac:dyDescent="0.2">
      <c r="A7625">
        <f t="shared" si="123"/>
        <v>7564</v>
      </c>
      <c r="B7625" s="1232">
        <f>'Cap Outlay Deprec 27'!I17</f>
        <v>4697.1000000000004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803601.1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22805</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22805</v>
      </c>
      <c r="D7719" s="14" t="str">
        <f t="shared" si="126"/>
        <v>Error?</v>
      </c>
      <c r="E7719" s="14" t="s">
        <v>987</v>
      </c>
    </row>
    <row r="7720" spans="1:6" x14ac:dyDescent="0.2">
      <c r="A7720">
        <v>7659</v>
      </c>
      <c r="B7720" s="1232">
        <f>'Rest Tax Levies-Tort Im 26'!H14</f>
        <v>129666</v>
      </c>
      <c r="D7720" s="14" t="str">
        <f t="shared" si="126"/>
        <v>Error?</v>
      </c>
      <c r="E7720" s="14" t="s">
        <v>987</v>
      </c>
    </row>
    <row r="7721" spans="1:6" x14ac:dyDescent="0.2">
      <c r="A7721">
        <v>7660</v>
      </c>
      <c r="B7721" s="1232">
        <f>'Rest Tax Levies-Tort Im 26'!K14</f>
        <v>22805</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2016-10-12T19:13:51Z</cp:lastPrinted>
  <dcterms:created xsi:type="dcterms:W3CDTF">2003-10-29T19:06:34Z</dcterms:created>
  <dcterms:modified xsi:type="dcterms:W3CDTF">2016-11-04T14:37:07Z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